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"/>
    </mc:Choice>
  </mc:AlternateContent>
  <xr:revisionPtr revIDLastSave="0" documentId="8_{CC2AA476-7DFE-47DE-9D0F-C435282E3A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'DC16'!$A$1:$L$183</definedName>
    <definedName name="_xlnm.Print_Area" localSheetId="10">'DC18'!$A$1:$L$183</definedName>
    <definedName name="_xlnm.Print_Area" localSheetId="17">'DC19'!$A$1:$L$183</definedName>
    <definedName name="_xlnm.Print_Area" localSheetId="22">'DC20'!$A$1:$L$183</definedName>
    <definedName name="_xlnm.Print_Area" localSheetId="1">'FS161'!$A$1:$L$183</definedName>
    <definedName name="_xlnm.Print_Area" localSheetId="2">'FS162'!$A$1:$L$183</definedName>
    <definedName name="_xlnm.Print_Area" localSheetId="3">'FS163'!$A$1:$L$183</definedName>
    <definedName name="_xlnm.Print_Area" localSheetId="5">'FS181'!$A$1:$L$183</definedName>
    <definedName name="_xlnm.Print_Area" localSheetId="6">'FS182'!$A$1:$L$183</definedName>
    <definedName name="_xlnm.Print_Area" localSheetId="7">'FS183'!$A$1:$L$183</definedName>
    <definedName name="_xlnm.Print_Area" localSheetId="8">'FS184'!$A$1:$L$183</definedName>
    <definedName name="_xlnm.Print_Area" localSheetId="9">'FS185'!$A$1:$L$183</definedName>
    <definedName name="_xlnm.Print_Area" localSheetId="11">'FS191'!$A$1:$L$183</definedName>
    <definedName name="_xlnm.Print_Area" localSheetId="12">'FS192'!$A$1:$L$183</definedName>
    <definedName name="_xlnm.Print_Area" localSheetId="13">'FS193'!$A$1:$L$183</definedName>
    <definedName name="_xlnm.Print_Area" localSheetId="14">'FS194'!$A$1:$L$183</definedName>
    <definedName name="_xlnm.Print_Area" localSheetId="15">'FS195'!$A$1:$L$183</definedName>
    <definedName name="_xlnm.Print_Area" localSheetId="16">'FS196'!$A$1:$L$183</definedName>
    <definedName name="_xlnm.Print_Area" localSheetId="18">'FS201'!$A$1:$L$183</definedName>
    <definedName name="_xlnm.Print_Area" localSheetId="19">'FS203'!$A$1:$L$183</definedName>
    <definedName name="_xlnm.Print_Area" localSheetId="20">'FS204'!$A$1:$L$183</definedName>
    <definedName name="_xlnm.Print_Area" localSheetId="21">'FS205'!$A$1:$L$183</definedName>
    <definedName name="_xlnm.Print_Area" localSheetId="0">MAN!$A$1:$L$183</definedName>
    <definedName name="_xlnm.Print_Area" localSheetId="23">Summary!$A$1:$L$183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1"/>
  <c r="K83" i="1"/>
  <c r="J83" i="1"/>
  <c r="I83" i="1"/>
  <c r="H83" i="1"/>
  <c r="G83" i="1"/>
  <c r="F83" i="1"/>
  <c r="E83" i="1"/>
  <c r="D83" i="1"/>
  <c r="C83" i="1"/>
  <c r="G71" i="3"/>
  <c r="G71" i="15"/>
  <c r="L69" i="2"/>
  <c r="L71" i="2" s="1"/>
  <c r="K69" i="2"/>
  <c r="K71" i="2" s="1"/>
  <c r="J69" i="2"/>
  <c r="J71" i="2" s="1"/>
  <c r="I69" i="2"/>
  <c r="I71" i="2" s="1"/>
  <c r="H69" i="2"/>
  <c r="H71" i="2" s="1"/>
  <c r="G69" i="2"/>
  <c r="G71" i="2" s="1"/>
  <c r="F69" i="2"/>
  <c r="F71" i="2" s="1"/>
  <c r="E69" i="2"/>
  <c r="E71" i="2" s="1"/>
  <c r="D69" i="2"/>
  <c r="D71" i="2" s="1"/>
  <c r="C69" i="2"/>
  <c r="C71" i="2" s="1"/>
  <c r="L69" i="3"/>
  <c r="L71" i="3" s="1"/>
  <c r="K69" i="3"/>
  <c r="K71" i="3" s="1"/>
  <c r="J69" i="3"/>
  <c r="J71" i="3" s="1"/>
  <c r="I69" i="3"/>
  <c r="I71" i="3" s="1"/>
  <c r="H69" i="3"/>
  <c r="H71" i="3" s="1"/>
  <c r="G69" i="3"/>
  <c r="F69" i="3"/>
  <c r="F71" i="3" s="1"/>
  <c r="E69" i="3"/>
  <c r="E71" i="3" s="1"/>
  <c r="D69" i="3"/>
  <c r="D71" i="3" s="1"/>
  <c r="C69" i="3"/>
  <c r="C71" i="3" s="1"/>
  <c r="L69" i="4"/>
  <c r="L71" i="4" s="1"/>
  <c r="K69" i="4"/>
  <c r="K71" i="4" s="1"/>
  <c r="J69" i="4"/>
  <c r="J71" i="4" s="1"/>
  <c r="I69" i="4"/>
  <c r="I71" i="4" s="1"/>
  <c r="H69" i="4"/>
  <c r="H71" i="4" s="1"/>
  <c r="G69" i="4"/>
  <c r="G71" i="4" s="1"/>
  <c r="F69" i="4"/>
  <c r="F71" i="4" s="1"/>
  <c r="E69" i="4"/>
  <c r="E71" i="4" s="1"/>
  <c r="D69" i="4"/>
  <c r="D71" i="4" s="1"/>
  <c r="C69" i="4"/>
  <c r="C71" i="4" s="1"/>
  <c r="L69" i="5"/>
  <c r="L71" i="5" s="1"/>
  <c r="K69" i="5"/>
  <c r="K71" i="5" s="1"/>
  <c r="J69" i="5"/>
  <c r="J71" i="5" s="1"/>
  <c r="I69" i="5"/>
  <c r="I71" i="5" s="1"/>
  <c r="H69" i="5"/>
  <c r="H71" i="5" s="1"/>
  <c r="G69" i="5"/>
  <c r="G71" i="5" s="1"/>
  <c r="F69" i="5"/>
  <c r="F71" i="5" s="1"/>
  <c r="E69" i="5"/>
  <c r="E71" i="5" s="1"/>
  <c r="D69" i="5"/>
  <c r="D71" i="5" s="1"/>
  <c r="C69" i="5"/>
  <c r="C71" i="5" s="1"/>
  <c r="L69" i="6"/>
  <c r="L71" i="6" s="1"/>
  <c r="K69" i="6"/>
  <c r="K71" i="6" s="1"/>
  <c r="J69" i="6"/>
  <c r="J71" i="6" s="1"/>
  <c r="I69" i="6"/>
  <c r="I71" i="6" s="1"/>
  <c r="H69" i="6"/>
  <c r="H71" i="6" s="1"/>
  <c r="G69" i="6"/>
  <c r="G71" i="6" s="1"/>
  <c r="F69" i="6"/>
  <c r="F71" i="6" s="1"/>
  <c r="E69" i="6"/>
  <c r="E71" i="6" s="1"/>
  <c r="D69" i="6"/>
  <c r="D71" i="6" s="1"/>
  <c r="C69" i="6"/>
  <c r="C71" i="6" s="1"/>
  <c r="L69" i="7"/>
  <c r="L71" i="7" s="1"/>
  <c r="K69" i="7"/>
  <c r="K71" i="7" s="1"/>
  <c r="J69" i="7"/>
  <c r="J71" i="7" s="1"/>
  <c r="I69" i="7"/>
  <c r="I71" i="7" s="1"/>
  <c r="H69" i="7"/>
  <c r="H71" i="7" s="1"/>
  <c r="G69" i="7"/>
  <c r="G71" i="7" s="1"/>
  <c r="F69" i="7"/>
  <c r="F71" i="7" s="1"/>
  <c r="E69" i="7"/>
  <c r="E71" i="7" s="1"/>
  <c r="D69" i="7"/>
  <c r="D71" i="7" s="1"/>
  <c r="C69" i="7"/>
  <c r="C71" i="7" s="1"/>
  <c r="L69" i="8"/>
  <c r="L71" i="8" s="1"/>
  <c r="K69" i="8"/>
  <c r="K71" i="8" s="1"/>
  <c r="J69" i="8"/>
  <c r="J71" i="8" s="1"/>
  <c r="I69" i="8"/>
  <c r="I71" i="8" s="1"/>
  <c r="H69" i="8"/>
  <c r="H71" i="8" s="1"/>
  <c r="G69" i="8"/>
  <c r="G71" i="8" s="1"/>
  <c r="F69" i="8"/>
  <c r="F71" i="8" s="1"/>
  <c r="E69" i="8"/>
  <c r="E71" i="8" s="1"/>
  <c r="D69" i="8"/>
  <c r="D71" i="8" s="1"/>
  <c r="C69" i="8"/>
  <c r="C71" i="8" s="1"/>
  <c r="L69" i="9"/>
  <c r="L71" i="9" s="1"/>
  <c r="K69" i="9"/>
  <c r="K71" i="9" s="1"/>
  <c r="J69" i="9"/>
  <c r="J71" i="9" s="1"/>
  <c r="I69" i="9"/>
  <c r="I71" i="9" s="1"/>
  <c r="H69" i="9"/>
  <c r="H71" i="9" s="1"/>
  <c r="G69" i="9"/>
  <c r="G71" i="9" s="1"/>
  <c r="F69" i="9"/>
  <c r="F71" i="9" s="1"/>
  <c r="E69" i="9"/>
  <c r="E71" i="9" s="1"/>
  <c r="D69" i="9"/>
  <c r="D71" i="9" s="1"/>
  <c r="C69" i="9"/>
  <c r="C71" i="9" s="1"/>
  <c r="L69" i="10"/>
  <c r="L71" i="10" s="1"/>
  <c r="K69" i="10"/>
  <c r="K71" i="10" s="1"/>
  <c r="J69" i="10"/>
  <c r="J71" i="10" s="1"/>
  <c r="I69" i="10"/>
  <c r="I71" i="10" s="1"/>
  <c r="H69" i="10"/>
  <c r="H71" i="10" s="1"/>
  <c r="G69" i="10"/>
  <c r="G71" i="10" s="1"/>
  <c r="F69" i="10"/>
  <c r="F71" i="10" s="1"/>
  <c r="E69" i="10"/>
  <c r="E71" i="10" s="1"/>
  <c r="D69" i="10"/>
  <c r="D71" i="10" s="1"/>
  <c r="C69" i="10"/>
  <c r="C71" i="10" s="1"/>
  <c r="L69" i="11"/>
  <c r="L71" i="11" s="1"/>
  <c r="K69" i="11"/>
  <c r="K71" i="11" s="1"/>
  <c r="J69" i="11"/>
  <c r="J71" i="11" s="1"/>
  <c r="I69" i="11"/>
  <c r="I71" i="11" s="1"/>
  <c r="H69" i="11"/>
  <c r="H71" i="11" s="1"/>
  <c r="G69" i="11"/>
  <c r="G71" i="11" s="1"/>
  <c r="F69" i="11"/>
  <c r="F71" i="11" s="1"/>
  <c r="E69" i="11"/>
  <c r="E71" i="11" s="1"/>
  <c r="D69" i="11"/>
  <c r="D71" i="11" s="1"/>
  <c r="C69" i="11"/>
  <c r="C71" i="11" s="1"/>
  <c r="L69" i="12"/>
  <c r="L71" i="12" s="1"/>
  <c r="K69" i="12"/>
  <c r="K71" i="12" s="1"/>
  <c r="J69" i="12"/>
  <c r="J71" i="12" s="1"/>
  <c r="I69" i="12"/>
  <c r="I71" i="12" s="1"/>
  <c r="H69" i="12"/>
  <c r="H71" i="12" s="1"/>
  <c r="G69" i="12"/>
  <c r="G71" i="12" s="1"/>
  <c r="F69" i="12"/>
  <c r="F71" i="12" s="1"/>
  <c r="E69" i="12"/>
  <c r="E71" i="12" s="1"/>
  <c r="D69" i="12"/>
  <c r="D71" i="12" s="1"/>
  <c r="C69" i="12"/>
  <c r="C71" i="12" s="1"/>
  <c r="L69" i="13"/>
  <c r="L71" i="13" s="1"/>
  <c r="K69" i="13"/>
  <c r="K71" i="13" s="1"/>
  <c r="J69" i="13"/>
  <c r="J71" i="13" s="1"/>
  <c r="I69" i="13"/>
  <c r="I71" i="13" s="1"/>
  <c r="H69" i="13"/>
  <c r="H71" i="13" s="1"/>
  <c r="G69" i="13"/>
  <c r="G71" i="13" s="1"/>
  <c r="F69" i="13"/>
  <c r="F71" i="13" s="1"/>
  <c r="E69" i="13"/>
  <c r="E71" i="13" s="1"/>
  <c r="D69" i="13"/>
  <c r="D71" i="13" s="1"/>
  <c r="C69" i="13"/>
  <c r="C71" i="13" s="1"/>
  <c r="L69" i="14"/>
  <c r="L71" i="14" s="1"/>
  <c r="K69" i="14"/>
  <c r="K71" i="14" s="1"/>
  <c r="J69" i="14"/>
  <c r="J71" i="14" s="1"/>
  <c r="I69" i="14"/>
  <c r="I71" i="14" s="1"/>
  <c r="H69" i="14"/>
  <c r="H71" i="14" s="1"/>
  <c r="G69" i="14"/>
  <c r="G71" i="14" s="1"/>
  <c r="F69" i="14"/>
  <c r="F71" i="14" s="1"/>
  <c r="E69" i="14"/>
  <c r="E71" i="14" s="1"/>
  <c r="D69" i="14"/>
  <c r="D71" i="14" s="1"/>
  <c r="C69" i="14"/>
  <c r="C71" i="14" s="1"/>
  <c r="L69" i="15"/>
  <c r="L71" i="15" s="1"/>
  <c r="K69" i="15"/>
  <c r="K71" i="15" s="1"/>
  <c r="J69" i="15"/>
  <c r="J71" i="15" s="1"/>
  <c r="I69" i="15"/>
  <c r="I71" i="15" s="1"/>
  <c r="H69" i="15"/>
  <c r="H71" i="15" s="1"/>
  <c r="G69" i="15"/>
  <c r="F69" i="15"/>
  <c r="F71" i="15" s="1"/>
  <c r="E69" i="15"/>
  <c r="E71" i="15" s="1"/>
  <c r="D69" i="15"/>
  <c r="D71" i="15" s="1"/>
  <c r="C69" i="15"/>
  <c r="C71" i="15" s="1"/>
  <c r="L69" i="16"/>
  <c r="L71" i="16" s="1"/>
  <c r="K69" i="16"/>
  <c r="K71" i="16" s="1"/>
  <c r="J69" i="16"/>
  <c r="J71" i="16" s="1"/>
  <c r="I69" i="16"/>
  <c r="I71" i="16" s="1"/>
  <c r="H69" i="16"/>
  <c r="H71" i="16" s="1"/>
  <c r="G69" i="16"/>
  <c r="G71" i="16" s="1"/>
  <c r="F69" i="16"/>
  <c r="F71" i="16" s="1"/>
  <c r="E69" i="16"/>
  <c r="E71" i="16" s="1"/>
  <c r="D69" i="16"/>
  <c r="D71" i="16" s="1"/>
  <c r="C69" i="16"/>
  <c r="C71" i="16" s="1"/>
  <c r="L69" i="17"/>
  <c r="L71" i="17" s="1"/>
  <c r="K69" i="17"/>
  <c r="K71" i="17" s="1"/>
  <c r="J69" i="17"/>
  <c r="J71" i="17" s="1"/>
  <c r="I69" i="17"/>
  <c r="I71" i="17" s="1"/>
  <c r="H69" i="17"/>
  <c r="H71" i="17" s="1"/>
  <c r="G69" i="17"/>
  <c r="G71" i="17" s="1"/>
  <c r="F69" i="17"/>
  <c r="F71" i="17" s="1"/>
  <c r="E69" i="17"/>
  <c r="E71" i="17" s="1"/>
  <c r="D69" i="17"/>
  <c r="D71" i="17" s="1"/>
  <c r="C69" i="17"/>
  <c r="C71" i="17" s="1"/>
  <c r="L69" i="18"/>
  <c r="L71" i="18" s="1"/>
  <c r="K69" i="18"/>
  <c r="K71" i="18" s="1"/>
  <c r="J69" i="18"/>
  <c r="J71" i="18" s="1"/>
  <c r="I69" i="18"/>
  <c r="I71" i="18" s="1"/>
  <c r="H69" i="18"/>
  <c r="H71" i="18" s="1"/>
  <c r="G69" i="18"/>
  <c r="G71" i="18" s="1"/>
  <c r="F69" i="18"/>
  <c r="F71" i="18" s="1"/>
  <c r="E69" i="18"/>
  <c r="E71" i="18" s="1"/>
  <c r="D69" i="18"/>
  <c r="D71" i="18" s="1"/>
  <c r="C69" i="18"/>
  <c r="C71" i="18" s="1"/>
  <c r="L69" i="19"/>
  <c r="L71" i="19" s="1"/>
  <c r="K69" i="19"/>
  <c r="K71" i="19" s="1"/>
  <c r="J69" i="19"/>
  <c r="J71" i="19" s="1"/>
  <c r="I69" i="19"/>
  <c r="I71" i="19" s="1"/>
  <c r="H69" i="19"/>
  <c r="H71" i="19" s="1"/>
  <c r="G69" i="19"/>
  <c r="G71" i="19" s="1"/>
  <c r="F69" i="19"/>
  <c r="F71" i="19" s="1"/>
  <c r="E69" i="19"/>
  <c r="E71" i="19" s="1"/>
  <c r="D69" i="19"/>
  <c r="D71" i="19" s="1"/>
  <c r="C69" i="19"/>
  <c r="C71" i="19" s="1"/>
  <c r="L69" i="20"/>
  <c r="L71" i="20" s="1"/>
  <c r="K69" i="20"/>
  <c r="K71" i="20" s="1"/>
  <c r="J69" i="20"/>
  <c r="J71" i="20" s="1"/>
  <c r="I69" i="20"/>
  <c r="I71" i="20" s="1"/>
  <c r="H69" i="20"/>
  <c r="H71" i="20" s="1"/>
  <c r="G69" i="20"/>
  <c r="G71" i="20" s="1"/>
  <c r="F69" i="20"/>
  <c r="F71" i="20" s="1"/>
  <c r="E69" i="20"/>
  <c r="E71" i="20" s="1"/>
  <c r="D69" i="20"/>
  <c r="D71" i="20" s="1"/>
  <c r="C69" i="20"/>
  <c r="C71" i="20" s="1"/>
  <c r="L69" i="21"/>
  <c r="L71" i="21" s="1"/>
  <c r="K69" i="21"/>
  <c r="K71" i="21" s="1"/>
  <c r="J69" i="21"/>
  <c r="J71" i="21" s="1"/>
  <c r="I69" i="21"/>
  <c r="I71" i="21" s="1"/>
  <c r="H69" i="21"/>
  <c r="H71" i="21" s="1"/>
  <c r="G69" i="21"/>
  <c r="G71" i="21" s="1"/>
  <c r="F69" i="21"/>
  <c r="F71" i="21" s="1"/>
  <c r="E69" i="21"/>
  <c r="E71" i="21" s="1"/>
  <c r="D69" i="21"/>
  <c r="D71" i="21" s="1"/>
  <c r="C69" i="21"/>
  <c r="C71" i="21" s="1"/>
  <c r="L69" i="22"/>
  <c r="L71" i="22" s="1"/>
  <c r="K69" i="22"/>
  <c r="K71" i="22" s="1"/>
  <c r="J69" i="22"/>
  <c r="J71" i="22" s="1"/>
  <c r="I69" i="22"/>
  <c r="I71" i="22" s="1"/>
  <c r="H69" i="22"/>
  <c r="H71" i="22" s="1"/>
  <c r="G69" i="22"/>
  <c r="G71" i="22" s="1"/>
  <c r="F69" i="22"/>
  <c r="F71" i="22" s="1"/>
  <c r="E69" i="22"/>
  <c r="E71" i="22" s="1"/>
  <c r="D69" i="22"/>
  <c r="D71" i="22" s="1"/>
  <c r="C69" i="22"/>
  <c r="C71" i="22" s="1"/>
  <c r="L69" i="23"/>
  <c r="L71" i="23" s="1"/>
  <c r="K69" i="23"/>
  <c r="K71" i="23" s="1"/>
  <c r="J69" i="23"/>
  <c r="J71" i="23" s="1"/>
  <c r="I69" i="23"/>
  <c r="I71" i="23" s="1"/>
  <c r="H69" i="23"/>
  <c r="H71" i="23" s="1"/>
  <c r="G69" i="23"/>
  <c r="G71" i="23" s="1"/>
  <c r="F69" i="23"/>
  <c r="F71" i="23" s="1"/>
  <c r="E69" i="23"/>
  <c r="E71" i="23" s="1"/>
  <c r="D69" i="23"/>
  <c r="D71" i="23" s="1"/>
  <c r="C69" i="23"/>
  <c r="C71" i="23" s="1"/>
  <c r="L69" i="24"/>
  <c r="L71" i="24" s="1"/>
  <c r="K69" i="24"/>
  <c r="K71" i="24" s="1"/>
  <c r="J69" i="24"/>
  <c r="J71" i="24" s="1"/>
  <c r="I69" i="24"/>
  <c r="I71" i="24" s="1"/>
  <c r="H69" i="24"/>
  <c r="H71" i="24" s="1"/>
  <c r="G69" i="24"/>
  <c r="G71" i="24" s="1"/>
  <c r="F69" i="24"/>
  <c r="F71" i="24" s="1"/>
  <c r="E69" i="24"/>
  <c r="E71" i="24" s="1"/>
  <c r="D69" i="24"/>
  <c r="D71" i="24" s="1"/>
  <c r="C69" i="24"/>
  <c r="C71" i="24" s="1"/>
  <c r="L69" i="1"/>
  <c r="L71" i="1" s="1"/>
  <c r="K69" i="1"/>
  <c r="K71" i="1" s="1"/>
  <c r="J69" i="1"/>
  <c r="J71" i="1" s="1"/>
  <c r="I69" i="1"/>
  <c r="I71" i="1" s="1"/>
  <c r="H69" i="1"/>
  <c r="H71" i="1" s="1"/>
  <c r="G69" i="1"/>
  <c r="G71" i="1" s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<sst xmlns="http://schemas.openxmlformats.org/spreadsheetml/2006/main" count="8616" uniqueCount="138">
  <si>
    <t>Free State:Mangaung (MAN)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</si>
  <si>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</si>
  <si>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</si>
  <si>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</si>
  <si>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</si>
  <si>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</si>
  <si>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</si>
  <si>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</si>
  <si>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</si>
  <si>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</si>
  <si>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</si>
  <si>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</si>
  <si>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</si>
  <si>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</si>
  <si>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</si>
  <si>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</si>
  <si>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</si>
  <si>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</si>
  <si>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</si>
  <si>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</si>
  <si>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</si>
  <si>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</si>
  <si>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</si>
  <si>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</si>
  <si>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</si>
  <si>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</si>
  <si>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</si>
  <si>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</si>
  <si>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</si>
  <si>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</si>
  <si>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</si>
  <si>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</si>
  <si>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</si>
  <si>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</si>
  <si>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</si>
  <si>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</si>
  <si>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</si>
  <si>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</si>
  <si>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</si>
  <si>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</si>
  <si>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</si>
  <si>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</si>
  <si>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</si>
  <si>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</si>
  <si>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</si>
  <si>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</si>
  <si>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</si>
  <si>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</si>
  <si>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</si>
  <si>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</si>
  <si>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</si>
  <si>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</si>
  <si>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</si>
  <si>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</si>
  <si>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</si>
  <si>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</si>
  <si>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</si>
  <si>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</si>
  <si>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</si>
  <si>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</si>
  <si>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</si>
  <si>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</si>
  <si>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</si>
  <si>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</si>
  <si>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</si>
  <si>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</si>
  <si>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</si>
  <si>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</si>
  <si>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</si>
  <si>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</si>
  <si>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</si>
  <si>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</si>
  <si>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</si>
  <si>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</si>
  <si>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</si>
  <si>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</si>
  <si>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</si>
  <si>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</si>
  <si>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</si>
  <si>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</si>
  <si>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</si>
  <si>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</si>
  <si>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</si>
  <si>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</si>
  <si>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</si>
  <si>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</si>
  <si>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</si>
  <si>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</si>
  <si>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</si>
  <si>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</si>
  <si>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</si>
  <si>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</si>
  <si>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</si>
  <si>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</si>
  <si>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</si>
  <si>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</si>
  <si>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</si>
  <si>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</si>
  <si>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</si>
  <si>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</si>
  <si>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</si>
  <si>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</si>
  <si>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</si>
  <si>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</si>
  <si>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</si>
  <si>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</si>
  <si>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</si>
  <si>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Free State:Letsemeng (FS161) - Supporting Table SA1 Budgeted Financial Performance ( All ) for 4th Quarter ended 30 June 2024 (Figures Finalised as at 2024/07/29)</t>
  </si>
  <si>
    <t>Free State:Kopanong (FS162) - Supporting Table SA1 Budgeted Financial Performance ( All ) for 4th Quarter ended 30 June 2024 (Figures Finalised as at 2024/07/29)</t>
  </si>
  <si>
    <t>Free State:Mohokare (FS163) - Supporting Table SA1 Budgeted Financial Performance ( All ) for 4th Quarter ended 30 June 2024 (Figures Finalised as at 2024/07/29)</t>
  </si>
  <si>
    <t>Free State:Xhariep (DC16) - Supporting Table SA1 Budgeted Financial Performance ( All ) for 4th Quarter ended 30 June 2024 (Figures Finalised as at 2024/07/29)</t>
  </si>
  <si>
    <t>Free State:Masilonyana (FS181) - Supporting Table SA1 Budgeted Financial Performance ( All ) for 4th Quarter ended 30 June 2024 (Figures Finalised as at 2024/07/29)</t>
  </si>
  <si>
    <t>Free State:Tokologo (FS182) - Supporting Table SA1 Budgeted Financial Performance ( All ) for 4th Quarter ended 30 June 2024 (Figures Finalised as at 2024/07/29)</t>
  </si>
  <si>
    <t>Free State:Tswelopele (FS183) - Supporting Table SA1 Budgeted Financial Performance ( All ) for 4th Quarter ended 30 June 2024 (Figures Finalised as at 2024/07/29)</t>
  </si>
  <si>
    <t>Free State:Matjhabeng (FS184) - Supporting Table SA1 Budgeted Financial Performance ( All ) for 4th Quarter ended 30 June 2024 (Figures Finalised as at 2024/07/29)</t>
  </si>
  <si>
    <t>Free State:Nala (FS185) - Supporting Table SA1 Budgeted Financial Performance ( All ) for 4th Quarter ended 30 June 2024 (Figures Finalised as at 2024/07/29)</t>
  </si>
  <si>
    <t>Free State:Lejweleputswa (DC18) - Supporting Table SA1 Budgeted Financial Performance ( All ) for 4th Quarter ended 30 June 2024 (Figures Finalised as at 2024/07/29)</t>
  </si>
  <si>
    <t>Free State:Setsoto (FS191) - Supporting Table SA1 Budgeted Financial Performance ( All ) for 4th Quarter ended 30 June 2024 (Figures Finalised as at 2024/07/29)</t>
  </si>
  <si>
    <t>Free State:Dihlabeng (FS192) - Supporting Table SA1 Budgeted Financial Performance ( All ) for 4th Quarter ended 30 June 2024 (Figures Finalised as at 2024/07/29)</t>
  </si>
  <si>
    <t>Free State:Nketoana (FS193) - Supporting Table SA1 Budgeted Financial Performance ( All ) for 4th Quarter ended 30 June 2024 (Figures Finalised as at 2024/07/29)</t>
  </si>
  <si>
    <t>Free State:Maluti-a-Phofung (FS194) - Supporting Table SA1 Budgeted Financial Performance ( All ) for 4th Quarter ended 30 June 2024 (Figures Finalised as at 2024/07/29)</t>
  </si>
  <si>
    <t>Free State:Phumelela (FS195) - Supporting Table SA1 Budgeted Financial Performance ( All ) for 4th Quarter ended 30 June 2024 (Figures Finalised as at 2024/07/29)</t>
  </si>
  <si>
    <t>Free State:Mantsopa (FS196) - Supporting Table SA1 Budgeted Financial Performance ( All ) for 4th Quarter ended 30 June 2024 (Figures Finalised as at 2024/07/29)</t>
  </si>
  <si>
    <t>Free State:Thabo Mofutsanyana (DC19) - Supporting Table SA1 Budgeted Financial Performance ( All ) for 4th Quarter ended 30 June 2024 (Figures Finalised as at 2024/07/29)</t>
  </si>
  <si>
    <t>Free State:Moqhaka (FS201) - Supporting Table SA1 Budgeted Financial Performance ( All ) for 4th Quarter ended 30 June 2024 (Figures Finalised as at 2024/07/29)</t>
  </si>
  <si>
    <t>Free State:Ngwathe (FS203) - Supporting Table SA1 Budgeted Financial Performance ( All ) for 4th Quarter ended 30 June 2024 (Figures Finalised as at 2024/07/29)</t>
  </si>
  <si>
    <t>Free State:Metsimaholo (FS204) - Supporting Table SA1 Budgeted Financial Performance ( All ) for 4th Quarter ended 30 June 2024 (Figures Finalised as at 2024/07/29)</t>
  </si>
  <si>
    <t>Free State:Mafube (FS205) - Supporting Table SA1 Budgeted Financial Performance ( All ) for 4th Quarter ended 30 June 2024 (Figures Finalised as at 2024/07/29)</t>
  </si>
  <si>
    <t>Free State:Fezile Dabi (DC20)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</si>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</sst>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1317841945</v>
      </c>
      <c r="D8" s="35">
        <v>1524088849</v>
      </c>
      <c r="E8" s="36">
        <v>1725050612</v>
      </c>
      <c r="F8" s="37">
        <v>1746243407</v>
      </c>
      <c r="G8" s="35">
        <v>1746243407</v>
      </c>
      <c r="H8" s="36">
        <v>1746243407</v>
      </c>
      <c r="I8" s="38">
        <v>1844548640</v>
      </c>
      <c r="J8" s="37">
        <v>1873719177</v>
      </c>
      <c r="K8" s="35">
        <v>2006753237</v>
      </c>
      <c r="L8" s="36">
        <v>2145219210</v>
      </c>
    </row>
    <row r="9" spans="1:12" ht="22.5" customHeight="1" x14ac:dyDescent="0.25">
      <c r="A9" s="39" t="s">
        <v>24</v>
      </c>
      <c r="B9" s="20" t="s">
        <v>19</v>
      </c>
      <c r="C9" s="35">
        <v>-127450952</v>
      </c>
      <c r="D9" s="35">
        <v>-136293691</v>
      </c>
      <c r="E9" s="36">
        <v>-216205266</v>
      </c>
      <c r="F9" s="37">
        <v>-204721314</v>
      </c>
      <c r="G9" s="35">
        <v>-204721314</v>
      </c>
      <c r="H9" s="36">
        <v>-204721314</v>
      </c>
      <c r="I9" s="38">
        <v>-234578515</v>
      </c>
      <c r="J9" s="37">
        <v>-219665970</v>
      </c>
      <c r="K9" s="35">
        <v>-235262253</v>
      </c>
      <c r="L9" s="36">
        <v>-251495351</v>
      </c>
    </row>
    <row r="10" spans="1:12" x14ac:dyDescent="0.25">
      <c r="A10" s="40" t="s">
        <v>25</v>
      </c>
      <c r="B10" s="20" t="s">
        <v>19</v>
      </c>
      <c r="C10" s="41">
        <f>C8+C9</f>
        <v>1190390993</v>
      </c>
      <c r="D10" s="41">
        <f t="shared" ref="D10:L10" si="0">D8+D9</f>
        <v>1387795158</v>
      </c>
      <c r="E10" s="42">
        <f t="shared" si="0"/>
        <v>1508845346</v>
      </c>
      <c r="F10" s="43">
        <f t="shared" si="0"/>
        <v>1541522093</v>
      </c>
      <c r="G10" s="41">
        <f t="shared" si="0"/>
        <v>1541522093</v>
      </c>
      <c r="H10" s="42">
        <f t="shared" si="0"/>
        <v>1541522093</v>
      </c>
      <c r="I10" s="44">
        <f t="shared" si="0"/>
        <v>1609970125</v>
      </c>
      <c r="J10" s="45">
        <f t="shared" si="0"/>
        <v>1654053207</v>
      </c>
      <c r="K10" s="41">
        <f t="shared" si="0"/>
        <v>1771490984</v>
      </c>
      <c r="L10" s="42">
        <f t="shared" si="0"/>
        <v>1893723859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2652820350</v>
      </c>
      <c r="D14" s="35">
        <v>2898373469</v>
      </c>
      <c r="E14" s="36">
        <v>3021293175</v>
      </c>
      <c r="F14" s="37">
        <v>3584747252</v>
      </c>
      <c r="G14" s="35">
        <v>3584747252</v>
      </c>
      <c r="H14" s="36">
        <v>3584747252</v>
      </c>
      <c r="I14" s="38">
        <v>3307917375</v>
      </c>
      <c r="J14" s="37">
        <v>4076472738</v>
      </c>
      <c r="K14" s="35">
        <v>4263990479</v>
      </c>
      <c r="L14" s="36">
        <v>4455870054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-21495355</v>
      </c>
      <c r="D16" s="35">
        <v>-21967110</v>
      </c>
      <c r="E16" s="36">
        <v>-26063116</v>
      </c>
      <c r="F16" s="37">
        <v>0</v>
      </c>
      <c r="G16" s="35">
        <v>0</v>
      </c>
      <c r="H16" s="36">
        <v>0</v>
      </c>
      <c r="I16" s="38">
        <v>-26521023</v>
      </c>
      <c r="J16" s="37">
        <v>69078938</v>
      </c>
      <c r="K16" s="35">
        <v>72256570</v>
      </c>
      <c r="L16" s="36">
        <v>75508116</v>
      </c>
    </row>
    <row r="17" spans="1:12" x14ac:dyDescent="0.25">
      <c r="A17" s="40" t="s">
        <v>31</v>
      </c>
      <c r="B17" s="20" t="s">
        <v>19</v>
      </c>
      <c r="C17" s="41">
        <f>C14+C15+C16</f>
        <v>2631324995</v>
      </c>
      <c r="D17" s="41">
        <f t="shared" ref="D17:L17" si="1">D14+D15+D16</f>
        <v>2876406359</v>
      </c>
      <c r="E17" s="42">
        <f t="shared" si="1"/>
        <v>2995230059</v>
      </c>
      <c r="F17" s="43">
        <f t="shared" si="1"/>
        <v>3584747252</v>
      </c>
      <c r="G17" s="41">
        <f t="shared" si="1"/>
        <v>3584747252</v>
      </c>
      <c r="H17" s="42">
        <f t="shared" si="1"/>
        <v>3584747252</v>
      </c>
      <c r="I17" s="44">
        <f t="shared" si="1"/>
        <v>3281396352</v>
      </c>
      <c r="J17" s="45">
        <f t="shared" si="1"/>
        <v>4145551676</v>
      </c>
      <c r="K17" s="41">
        <f t="shared" si="1"/>
        <v>4336247049</v>
      </c>
      <c r="L17" s="42">
        <f t="shared" si="1"/>
        <v>4531378170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1121138729</v>
      </c>
      <c r="D20" s="35">
        <v>1178273052</v>
      </c>
      <c r="E20" s="36">
        <v>1267606441</v>
      </c>
      <c r="F20" s="37">
        <v>1495033258</v>
      </c>
      <c r="G20" s="35">
        <v>1495033258</v>
      </c>
      <c r="H20" s="36">
        <v>1495033258</v>
      </c>
      <c r="I20" s="38">
        <v>1417243601</v>
      </c>
      <c r="J20" s="37">
        <v>1644536585</v>
      </c>
      <c r="K20" s="35">
        <v>1812279315</v>
      </c>
      <c r="L20" s="36">
        <v>1998944086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-130110978</v>
      </c>
      <c r="D22" s="35">
        <v>-118595411</v>
      </c>
      <c r="E22" s="36">
        <v>-121695480</v>
      </c>
      <c r="F22" s="37">
        <v>-186751255</v>
      </c>
      <c r="G22" s="35">
        <v>-186751255</v>
      </c>
      <c r="H22" s="49">
        <v>-186751255</v>
      </c>
      <c r="I22" s="38">
        <v>-136373471</v>
      </c>
      <c r="J22" s="37">
        <v>-205426381</v>
      </c>
      <c r="K22" s="35">
        <v>-226379871</v>
      </c>
      <c r="L22" s="36">
        <v>-249696998</v>
      </c>
    </row>
    <row r="23" spans="1:12" x14ac:dyDescent="0.25">
      <c r="A23" s="40" t="s">
        <v>36</v>
      </c>
      <c r="B23" s="50" t="s">
        <v>19</v>
      </c>
      <c r="C23" s="41">
        <f>C20+C21+C22</f>
        <v>991027751</v>
      </c>
      <c r="D23" s="41">
        <f t="shared" ref="D23:L23" si="2">D20+D21+D22</f>
        <v>1059677641</v>
      </c>
      <c r="E23" s="42">
        <f t="shared" si="2"/>
        <v>1145910961</v>
      </c>
      <c r="F23" s="43">
        <f t="shared" si="2"/>
        <v>1308282003</v>
      </c>
      <c r="G23" s="41">
        <f t="shared" si="2"/>
        <v>1308282003</v>
      </c>
      <c r="H23" s="42">
        <f t="shared" si="2"/>
        <v>1308282003</v>
      </c>
      <c r="I23" s="44">
        <f t="shared" si="2"/>
        <v>1280870130</v>
      </c>
      <c r="J23" s="45">
        <f t="shared" si="2"/>
        <v>1439110204</v>
      </c>
      <c r="K23" s="41">
        <f t="shared" si="2"/>
        <v>1585899444</v>
      </c>
      <c r="L23" s="42">
        <f t="shared" si="2"/>
        <v>1749247088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493793833</v>
      </c>
      <c r="D26" s="35">
        <v>562906029</v>
      </c>
      <c r="E26" s="36">
        <v>630820213</v>
      </c>
      <c r="F26" s="48">
        <v>689310118</v>
      </c>
      <c r="G26" s="35">
        <v>689310118</v>
      </c>
      <c r="H26" s="52">
        <v>689310118</v>
      </c>
      <c r="I26" s="38">
        <v>673060149</v>
      </c>
      <c r="J26" s="37">
        <v>739629757</v>
      </c>
      <c r="K26" s="35">
        <v>792143469</v>
      </c>
      <c r="L26" s="36">
        <v>846801368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-148227383</v>
      </c>
      <c r="D28" s="35">
        <v>-162331968</v>
      </c>
      <c r="E28" s="36">
        <v>-157279125</v>
      </c>
      <c r="F28" s="37">
        <v>-168709713</v>
      </c>
      <c r="G28" s="35">
        <v>-168709713</v>
      </c>
      <c r="H28" s="36">
        <v>-168709713</v>
      </c>
      <c r="I28" s="38">
        <v>-173201611</v>
      </c>
      <c r="J28" s="37">
        <v>-181025522</v>
      </c>
      <c r="K28" s="35">
        <v>-193878334</v>
      </c>
      <c r="L28" s="36">
        <v>-207255939</v>
      </c>
    </row>
    <row r="29" spans="1:12" x14ac:dyDescent="0.25">
      <c r="A29" s="40" t="s">
        <v>41</v>
      </c>
      <c r="B29" s="20" t="s">
        <v>19</v>
      </c>
      <c r="C29" s="41">
        <f>C26+C27+C28</f>
        <v>345566450</v>
      </c>
      <c r="D29" s="41">
        <f t="shared" ref="D29:L29" si="3">D26+D27+D28</f>
        <v>400574061</v>
      </c>
      <c r="E29" s="42">
        <f t="shared" si="3"/>
        <v>473541088</v>
      </c>
      <c r="F29" s="43">
        <f t="shared" si="3"/>
        <v>520600405</v>
      </c>
      <c r="G29" s="41">
        <f t="shared" si="3"/>
        <v>520600405</v>
      </c>
      <c r="H29" s="42">
        <f t="shared" si="3"/>
        <v>520600405</v>
      </c>
      <c r="I29" s="44">
        <f t="shared" si="3"/>
        <v>499858538</v>
      </c>
      <c r="J29" s="45">
        <f t="shared" si="3"/>
        <v>558604235</v>
      </c>
      <c r="K29" s="41">
        <f t="shared" si="3"/>
        <v>598265135</v>
      </c>
      <c r="L29" s="42">
        <f t="shared" si="3"/>
        <v>639545429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231610122</v>
      </c>
      <c r="D32" s="35">
        <v>249171349</v>
      </c>
      <c r="E32" s="36">
        <v>265226232</v>
      </c>
      <c r="F32" s="48">
        <v>288477862</v>
      </c>
      <c r="G32" s="35">
        <v>288477862</v>
      </c>
      <c r="H32" s="52">
        <v>288477862</v>
      </c>
      <c r="I32" s="38">
        <v>286968206</v>
      </c>
      <c r="J32" s="37">
        <v>309536746</v>
      </c>
      <c r="K32" s="35">
        <v>331513855</v>
      </c>
      <c r="L32" s="36">
        <v>354388312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-90601609</v>
      </c>
      <c r="D35" s="35">
        <v>-98974833</v>
      </c>
      <c r="E35" s="36">
        <v>-95843043</v>
      </c>
      <c r="F35" s="48">
        <v>-104218375</v>
      </c>
      <c r="G35" s="35">
        <v>-104218375</v>
      </c>
      <c r="H35" s="52">
        <v>-104218375</v>
      </c>
      <c r="I35" s="38">
        <v>-106856595</v>
      </c>
      <c r="J35" s="37">
        <v>-111826316</v>
      </c>
      <c r="K35" s="35">
        <v>-119765985</v>
      </c>
      <c r="L35" s="36">
        <v>-128029838</v>
      </c>
    </row>
    <row r="36" spans="1:12" x14ac:dyDescent="0.25">
      <c r="A36" s="40" t="s">
        <v>47</v>
      </c>
      <c r="B36" s="20" t="s">
        <v>19</v>
      </c>
      <c r="C36" s="41">
        <f>C32+C33+C34+C35</f>
        <v>141008513</v>
      </c>
      <c r="D36" s="41">
        <f t="shared" ref="D36:L36" si="4">D32+D33+D34+D35</f>
        <v>150196516</v>
      </c>
      <c r="E36" s="42">
        <f t="shared" si="4"/>
        <v>169383189</v>
      </c>
      <c r="F36" s="43">
        <f t="shared" si="4"/>
        <v>184259487</v>
      </c>
      <c r="G36" s="41">
        <f t="shared" si="4"/>
        <v>184259487</v>
      </c>
      <c r="H36" s="42">
        <f t="shared" si="4"/>
        <v>184259487</v>
      </c>
      <c r="I36" s="44">
        <f t="shared" si="4"/>
        <v>180111611</v>
      </c>
      <c r="J36" s="45">
        <f t="shared" si="4"/>
        <v>197710430</v>
      </c>
      <c r="K36" s="41">
        <f t="shared" si="4"/>
        <v>211747870</v>
      </c>
      <c r="L36" s="42">
        <f t="shared" si="4"/>
        <v>226358474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1265283320</v>
      </c>
      <c r="D53" s="35">
        <v>1329629220</v>
      </c>
      <c r="E53" s="36">
        <v>1286821132</v>
      </c>
      <c r="F53" s="48">
        <v>1478879006</v>
      </c>
      <c r="G53" s="35">
        <v>1350559676</v>
      </c>
      <c r="H53" s="52">
        <v>1350559676</v>
      </c>
      <c r="I53" s="38">
        <v>1338384108</v>
      </c>
      <c r="J53" s="37">
        <v>1529342011</v>
      </c>
      <c r="K53" s="35">
        <v>1561026304</v>
      </c>
      <c r="L53" s="36">
        <v>1632282908</v>
      </c>
    </row>
    <row r="54" spans="1:12" x14ac:dyDescent="0.25">
      <c r="A54" s="34" t="s">
        <v>52</v>
      </c>
      <c r="B54" s="20" t="s">
        <v>19</v>
      </c>
      <c r="C54" s="35">
        <v>218728090</v>
      </c>
      <c r="D54" s="35">
        <v>229211910</v>
      </c>
      <c r="E54" s="36">
        <v>238494429</v>
      </c>
      <c r="F54" s="48">
        <v>280486353</v>
      </c>
      <c r="G54" s="35">
        <v>252057851</v>
      </c>
      <c r="H54" s="52">
        <v>252057851</v>
      </c>
      <c r="I54" s="38">
        <v>244426513</v>
      </c>
      <c r="J54" s="37">
        <v>266064409</v>
      </c>
      <c r="K54" s="35">
        <v>277836149</v>
      </c>
      <c r="L54" s="36">
        <v>290561891</v>
      </c>
    </row>
    <row r="55" spans="1:12" x14ac:dyDescent="0.25">
      <c r="A55" s="34" t="s">
        <v>53</v>
      </c>
      <c r="B55" s="20" t="s">
        <v>19</v>
      </c>
      <c r="C55" s="35">
        <v>117427802</v>
      </c>
      <c r="D55" s="35">
        <v>125451445</v>
      </c>
      <c r="E55" s="36">
        <v>128903221</v>
      </c>
      <c r="F55" s="48">
        <v>156608646</v>
      </c>
      <c r="G55" s="35">
        <v>156043331</v>
      </c>
      <c r="H55" s="52">
        <v>156043331</v>
      </c>
      <c r="I55" s="38">
        <v>138744826</v>
      </c>
      <c r="J55" s="37">
        <v>164486160</v>
      </c>
      <c r="K55" s="35">
        <v>172052530</v>
      </c>
      <c r="L55" s="36">
        <v>179918578</v>
      </c>
    </row>
    <row r="56" spans="1:12" x14ac:dyDescent="0.25">
      <c r="A56" s="34" t="s">
        <v>54</v>
      </c>
      <c r="B56" s="20" t="s">
        <v>19</v>
      </c>
      <c r="C56" s="35">
        <v>210741439</v>
      </c>
      <c r="D56" s="35">
        <v>209510763</v>
      </c>
      <c r="E56" s="36">
        <v>215767406</v>
      </c>
      <c r="F56" s="48">
        <v>102020152</v>
      </c>
      <c r="G56" s="35">
        <v>132200229</v>
      </c>
      <c r="H56" s="52">
        <v>132200229</v>
      </c>
      <c r="I56" s="38">
        <v>257289414</v>
      </c>
      <c r="J56" s="37">
        <v>117665609</v>
      </c>
      <c r="K56" s="35">
        <v>123078226</v>
      </c>
      <c r="L56" s="36">
        <v>128700216</v>
      </c>
    </row>
    <row r="57" spans="1:12" x14ac:dyDescent="0.25">
      <c r="A57" s="34" t="s">
        <v>55</v>
      </c>
      <c r="B57" s="20" t="s">
        <v>19</v>
      </c>
      <c r="C57" s="35">
        <v>102482953</v>
      </c>
      <c r="D57" s="35">
        <v>93558469</v>
      </c>
      <c r="E57" s="36">
        <v>99052719</v>
      </c>
      <c r="F57" s="48">
        <v>122202234</v>
      </c>
      <c r="G57" s="35">
        <v>104328885</v>
      </c>
      <c r="H57" s="52">
        <v>104328885</v>
      </c>
      <c r="I57" s="38">
        <v>101327415</v>
      </c>
      <c r="J57" s="37">
        <v>114364509</v>
      </c>
      <c r="K57" s="35">
        <v>119625281</v>
      </c>
      <c r="L57" s="36">
        <v>125106529</v>
      </c>
    </row>
    <row r="58" spans="1:12" x14ac:dyDescent="0.25">
      <c r="A58" s="34" t="s">
        <v>56</v>
      </c>
      <c r="B58" s="20" t="s">
        <v>19</v>
      </c>
      <c r="C58" s="35">
        <v>124907894</v>
      </c>
      <c r="D58" s="35">
        <v>124737617</v>
      </c>
      <c r="E58" s="36">
        <v>135604014</v>
      </c>
      <c r="F58" s="48">
        <v>148843972</v>
      </c>
      <c r="G58" s="35">
        <v>148442605</v>
      </c>
      <c r="H58" s="52">
        <v>148442605</v>
      </c>
      <c r="I58" s="38">
        <v>150218571</v>
      </c>
      <c r="J58" s="37">
        <v>162517052</v>
      </c>
      <c r="K58" s="35">
        <v>169992825</v>
      </c>
      <c r="L58" s="36">
        <v>177787747</v>
      </c>
    </row>
    <row r="59" spans="1:12" x14ac:dyDescent="0.25">
      <c r="A59" s="34" t="s">
        <v>57</v>
      </c>
      <c r="B59" s="20" t="s">
        <v>19</v>
      </c>
      <c r="C59" s="35">
        <v>3586932</v>
      </c>
      <c r="D59" s="35">
        <v>3141071</v>
      </c>
      <c r="E59" s="36">
        <v>3252375</v>
      </c>
      <c r="F59" s="48">
        <v>3466058</v>
      </c>
      <c r="G59" s="35">
        <v>3413188</v>
      </c>
      <c r="H59" s="52">
        <v>3413188</v>
      </c>
      <c r="I59" s="38">
        <v>3310225</v>
      </c>
      <c r="J59" s="37">
        <v>4756132</v>
      </c>
      <c r="K59" s="35">
        <v>4974902</v>
      </c>
      <c r="L59" s="36">
        <v>5201694</v>
      </c>
    </row>
    <row r="60" spans="1:12" x14ac:dyDescent="0.25">
      <c r="A60" s="34" t="s">
        <v>58</v>
      </c>
      <c r="B60" s="20" t="s">
        <v>19</v>
      </c>
      <c r="C60" s="35">
        <v>7312999</v>
      </c>
      <c r="D60" s="35">
        <v>7203628</v>
      </c>
      <c r="E60" s="36">
        <v>7384975</v>
      </c>
      <c r="F60" s="48">
        <v>15256209</v>
      </c>
      <c r="G60" s="35">
        <v>15351209</v>
      </c>
      <c r="H60" s="52">
        <v>15351209</v>
      </c>
      <c r="I60" s="38">
        <v>7862210</v>
      </c>
      <c r="J60" s="37">
        <v>17638198</v>
      </c>
      <c r="K60" s="35">
        <v>18449568</v>
      </c>
      <c r="L60" s="36">
        <v>19286722</v>
      </c>
    </row>
    <row r="61" spans="1:12" x14ac:dyDescent="0.25">
      <c r="A61" s="34" t="s">
        <v>59</v>
      </c>
      <c r="B61" s="20" t="s">
        <v>19</v>
      </c>
      <c r="C61" s="35">
        <v>29097529</v>
      </c>
      <c r="D61" s="35">
        <v>31479943</v>
      </c>
      <c r="E61" s="36">
        <v>34092943</v>
      </c>
      <c r="F61" s="48">
        <v>34509013</v>
      </c>
      <c r="G61" s="35">
        <v>30723466</v>
      </c>
      <c r="H61" s="52">
        <v>30723466</v>
      </c>
      <c r="I61" s="38">
        <v>36446652</v>
      </c>
      <c r="J61" s="37">
        <v>32452018</v>
      </c>
      <c r="K61" s="35">
        <v>33943892</v>
      </c>
      <c r="L61" s="36">
        <v>35497190</v>
      </c>
    </row>
    <row r="62" spans="1:12" x14ac:dyDescent="0.25">
      <c r="A62" s="34" t="s">
        <v>60</v>
      </c>
      <c r="B62" s="20" t="s">
        <v>19</v>
      </c>
      <c r="C62" s="35">
        <v>54647834</v>
      </c>
      <c r="D62" s="35">
        <v>25571492</v>
      </c>
      <c r="E62" s="36">
        <v>34507446</v>
      </c>
      <c r="F62" s="48">
        <v>30305896</v>
      </c>
      <c r="G62" s="35">
        <v>35113018</v>
      </c>
      <c r="H62" s="52">
        <v>35113018</v>
      </c>
      <c r="I62" s="38">
        <v>34752911</v>
      </c>
      <c r="J62" s="37">
        <v>35298737</v>
      </c>
      <c r="K62" s="35">
        <v>36922479</v>
      </c>
      <c r="L62" s="36">
        <v>38620913</v>
      </c>
    </row>
    <row r="63" spans="1:12" x14ac:dyDescent="0.25">
      <c r="A63" s="34" t="s">
        <v>61</v>
      </c>
      <c r="B63" s="20" t="s">
        <v>19</v>
      </c>
      <c r="C63" s="35">
        <v>7401782</v>
      </c>
      <c r="D63" s="35">
        <v>23283856</v>
      </c>
      <c r="E63" s="36">
        <v>21012673</v>
      </c>
      <c r="F63" s="48">
        <v>10407029</v>
      </c>
      <c r="G63" s="35">
        <v>14451314</v>
      </c>
      <c r="H63" s="52">
        <v>14451314</v>
      </c>
      <c r="I63" s="38">
        <v>11450954</v>
      </c>
      <c r="J63" s="37">
        <v>15092237</v>
      </c>
      <c r="K63" s="35">
        <v>15786476</v>
      </c>
      <c r="L63" s="36">
        <v>16512660</v>
      </c>
    </row>
    <row r="64" spans="1:12" x14ac:dyDescent="0.25">
      <c r="A64" s="34" t="s">
        <v>62</v>
      </c>
      <c r="B64" s="20" t="s">
        <v>63</v>
      </c>
      <c r="C64" s="35">
        <v>94816531</v>
      </c>
      <c r="D64" s="35">
        <v>8458190</v>
      </c>
      <c r="E64" s="36">
        <v>-19384865</v>
      </c>
      <c r="F64" s="48">
        <v>56862321</v>
      </c>
      <c r="G64" s="35">
        <v>56862321</v>
      </c>
      <c r="H64" s="52">
        <v>56862321</v>
      </c>
      <c r="I64" s="38">
        <v>58090727</v>
      </c>
      <c r="J64" s="37">
        <v>52265264</v>
      </c>
      <c r="K64" s="35">
        <v>54669466</v>
      </c>
      <c r="L64" s="36">
        <v>57184261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27392122</v>
      </c>
      <c r="D67" s="35">
        <v>33344601</v>
      </c>
      <c r="E67" s="36">
        <v>38123424</v>
      </c>
      <c r="F67" s="48">
        <v>8021489</v>
      </c>
      <c r="G67" s="35">
        <v>40946282</v>
      </c>
      <c r="H67" s="52">
        <v>40946282</v>
      </c>
      <c r="I67" s="38">
        <v>54501512</v>
      </c>
      <c r="J67" s="37">
        <v>1418005</v>
      </c>
      <c r="K67" s="35">
        <v>1483233</v>
      </c>
      <c r="L67" s="36">
        <v>1551462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2263827227</v>
      </c>
      <c r="D69" s="41">
        <f t="shared" ref="D69:L69" si="5">SUM(D53:D68)</f>
        <v>2244582205</v>
      </c>
      <c r="E69" s="42">
        <f t="shared" si="5"/>
        <v>2223631892</v>
      </c>
      <c r="F69" s="43">
        <f t="shared" si="5"/>
        <v>2447868378</v>
      </c>
      <c r="G69" s="41">
        <f t="shared" si="5"/>
        <v>2340493375</v>
      </c>
      <c r="H69" s="42">
        <f t="shared" si="5"/>
        <v>2340493375</v>
      </c>
      <c r="I69" s="44">
        <f t="shared" si="5"/>
        <v>2436806038</v>
      </c>
      <c r="J69" s="45">
        <f t="shared" si="5"/>
        <v>2513360341</v>
      </c>
      <c r="K69" s="41">
        <f t="shared" si="5"/>
        <v>2589841331</v>
      </c>
      <c r="L69" s="42">
        <f t="shared" si="5"/>
        <v>2708212771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2263827227</v>
      </c>
      <c r="D71" s="41">
        <f t="shared" ref="D71:L71" si="6">D69+D70</f>
        <v>2244582205</v>
      </c>
      <c r="E71" s="42">
        <f t="shared" si="6"/>
        <v>2223631892</v>
      </c>
      <c r="F71" s="43">
        <f t="shared" si="6"/>
        <v>2447868378</v>
      </c>
      <c r="G71" s="41">
        <f t="shared" si="6"/>
        <v>2340493375</v>
      </c>
      <c r="H71" s="42">
        <f t="shared" si="6"/>
        <v>2340493375</v>
      </c>
      <c r="I71" s="44">
        <f t="shared" si="6"/>
        <v>2436806038</v>
      </c>
      <c r="J71" s="45">
        <f t="shared" si="6"/>
        <v>2513360341</v>
      </c>
      <c r="K71" s="41">
        <f t="shared" si="6"/>
        <v>2589841331</v>
      </c>
      <c r="L71" s="42">
        <f t="shared" si="6"/>
        <v>2708212771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903372027</v>
      </c>
      <c r="D79" s="35">
        <v>877242405</v>
      </c>
      <c r="E79" s="36">
        <v>832050492</v>
      </c>
      <c r="F79" s="48">
        <v>374484707</v>
      </c>
      <c r="G79" s="35">
        <v>374484707</v>
      </c>
      <c r="H79" s="52">
        <v>374484707</v>
      </c>
      <c r="I79" s="38">
        <v>813437674</v>
      </c>
      <c r="J79" s="37">
        <v>412591844</v>
      </c>
      <c r="K79" s="35">
        <v>454206704</v>
      </c>
      <c r="L79" s="36">
        <v>500006308</v>
      </c>
    </row>
    <row r="80" spans="1:12" x14ac:dyDescent="0.25">
      <c r="A80" s="34" t="s">
        <v>75</v>
      </c>
      <c r="B80" s="20" t="s">
        <v>19</v>
      </c>
      <c r="C80" s="35">
        <v>10336891</v>
      </c>
      <c r="D80" s="35">
        <v>11611136</v>
      </c>
      <c r="E80" s="36">
        <v>9009466</v>
      </c>
      <c r="F80" s="48">
        <v>7964183</v>
      </c>
      <c r="G80" s="35">
        <v>7964183</v>
      </c>
      <c r="H80" s="52">
        <v>7964183</v>
      </c>
      <c r="I80" s="38">
        <v>9212359</v>
      </c>
      <c r="J80" s="37">
        <v>8101936</v>
      </c>
      <c r="K80" s="35">
        <v>8556450</v>
      </c>
      <c r="L80" s="36">
        <v>9033165</v>
      </c>
    </row>
    <row r="81" spans="1:12" x14ac:dyDescent="0.25">
      <c r="A81" s="34" t="s">
        <v>76</v>
      </c>
      <c r="B81" s="20" t="s">
        <v>19</v>
      </c>
      <c r="C81" s="35">
        <v>2038669</v>
      </c>
      <c r="D81" s="35">
        <v>17875952</v>
      </c>
      <c r="E81" s="36">
        <v>44275450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915747587</v>
      </c>
      <c r="D83" s="41">
        <f t="shared" ref="D83:L83" si="7">SUM(D79:D81)</f>
        <v>906729493</v>
      </c>
      <c r="E83" s="42">
        <f t="shared" si="7"/>
        <v>885335408</v>
      </c>
      <c r="F83" s="43">
        <f t="shared" si="7"/>
        <v>382448890</v>
      </c>
      <c r="G83" s="41">
        <f t="shared" si="7"/>
        <v>382448890</v>
      </c>
      <c r="H83" s="42">
        <f t="shared" si="7"/>
        <v>382448890</v>
      </c>
      <c r="I83" s="44">
        <f t="shared" si="7"/>
        <v>822650033</v>
      </c>
      <c r="J83" s="45">
        <f t="shared" si="7"/>
        <v>420693780</v>
      </c>
      <c r="K83" s="41">
        <f t="shared" si="7"/>
        <v>462763154</v>
      </c>
      <c r="L83" s="42">
        <f t="shared" si="7"/>
        <v>509039473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1932081446</v>
      </c>
      <c r="D86" s="35">
        <v>1875528161</v>
      </c>
      <c r="E86" s="36">
        <v>2216592508</v>
      </c>
      <c r="F86" s="48">
        <v>2199931730</v>
      </c>
      <c r="G86" s="35">
        <v>2199931730</v>
      </c>
      <c r="H86" s="52">
        <v>2199931730</v>
      </c>
      <c r="I86" s="38">
        <v>3032518086</v>
      </c>
      <c r="J86" s="37">
        <v>2569190283</v>
      </c>
      <c r="K86" s="35">
        <v>2687373036</v>
      </c>
      <c r="L86" s="36">
        <v>2808304822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1932081446</v>
      </c>
      <c r="D88" s="41">
        <f t="shared" ref="D88:L88" si="8">SUM(D86:D87)</f>
        <v>1875528161</v>
      </c>
      <c r="E88" s="42">
        <f t="shared" si="8"/>
        <v>2216592508</v>
      </c>
      <c r="F88" s="43">
        <f t="shared" si="8"/>
        <v>2199931730</v>
      </c>
      <c r="G88" s="41">
        <f t="shared" si="8"/>
        <v>2199931730</v>
      </c>
      <c r="H88" s="42">
        <f t="shared" si="8"/>
        <v>2199931730</v>
      </c>
      <c r="I88" s="44">
        <f t="shared" si="8"/>
        <v>3032518086</v>
      </c>
      <c r="J88" s="45">
        <f t="shared" si="8"/>
        <v>2569190283</v>
      </c>
      <c r="K88" s="41">
        <f t="shared" si="8"/>
        <v>2687373036</v>
      </c>
      <c r="L88" s="42">
        <f t="shared" si="8"/>
        <v>2808304822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9430948</v>
      </c>
      <c r="D91" s="35">
        <v>7243695</v>
      </c>
      <c r="E91" s="36">
        <v>0</v>
      </c>
      <c r="F91" s="48">
        <v>1844500</v>
      </c>
      <c r="G91" s="35">
        <v>1844500</v>
      </c>
      <c r="H91" s="52">
        <v>1844500</v>
      </c>
      <c r="I91" s="38">
        <v>4992389</v>
      </c>
      <c r="J91" s="37">
        <v>361381</v>
      </c>
      <c r="K91" s="35">
        <v>378004</v>
      </c>
      <c r="L91" s="36">
        <v>395393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9430948</v>
      </c>
      <c r="D93" s="41">
        <f t="shared" ref="D93:L93" si="9">SUM(D91:D92)</f>
        <v>7243695</v>
      </c>
      <c r="E93" s="42">
        <f t="shared" si="9"/>
        <v>0</v>
      </c>
      <c r="F93" s="43">
        <f t="shared" si="9"/>
        <v>1844500</v>
      </c>
      <c r="G93" s="41">
        <f t="shared" si="9"/>
        <v>1844500</v>
      </c>
      <c r="H93" s="42">
        <f t="shared" si="9"/>
        <v>1844500</v>
      </c>
      <c r="I93" s="44">
        <f t="shared" si="9"/>
        <v>4992389</v>
      </c>
      <c r="J93" s="45">
        <f t="shared" si="9"/>
        <v>361381</v>
      </c>
      <c r="K93" s="41">
        <f t="shared" si="9"/>
        <v>378004</v>
      </c>
      <c r="L93" s="42">
        <f t="shared" si="9"/>
        <v>395393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151206328</v>
      </c>
      <c r="D96" s="35">
        <v>207224258</v>
      </c>
      <c r="E96" s="36">
        <v>232049296</v>
      </c>
      <c r="F96" s="48">
        <v>98894879</v>
      </c>
      <c r="G96" s="35">
        <v>163098245</v>
      </c>
      <c r="H96" s="52">
        <v>163098245</v>
      </c>
      <c r="I96" s="38">
        <v>221974465</v>
      </c>
      <c r="J96" s="37">
        <v>117602897</v>
      </c>
      <c r="K96" s="35">
        <v>145883247</v>
      </c>
      <c r="L96" s="36">
        <v>152586972</v>
      </c>
    </row>
    <row r="97" spans="1:12" x14ac:dyDescent="0.25">
      <c r="A97" s="55" t="s">
        <v>87</v>
      </c>
      <c r="B97" s="20" t="s">
        <v>19</v>
      </c>
      <c r="C97" s="35">
        <v>160442060</v>
      </c>
      <c r="D97" s="35">
        <v>143313512</v>
      </c>
      <c r="E97" s="36">
        <v>109377919</v>
      </c>
      <c r="F97" s="48">
        <v>260444043</v>
      </c>
      <c r="G97" s="35">
        <v>189828887</v>
      </c>
      <c r="H97" s="52">
        <v>189828887</v>
      </c>
      <c r="I97" s="38">
        <v>95330730</v>
      </c>
      <c r="J97" s="37">
        <v>210826507</v>
      </c>
      <c r="K97" s="35">
        <v>204881760</v>
      </c>
      <c r="L97" s="36">
        <v>207282787</v>
      </c>
    </row>
    <row r="98" spans="1:12" x14ac:dyDescent="0.25">
      <c r="A98" s="55" t="s">
        <v>88</v>
      </c>
      <c r="B98" s="20" t="s">
        <v>19</v>
      </c>
      <c r="C98" s="35">
        <v>268785617</v>
      </c>
      <c r="D98" s="35">
        <v>340532010</v>
      </c>
      <c r="E98" s="36">
        <v>297346482</v>
      </c>
      <c r="F98" s="48">
        <v>317627391</v>
      </c>
      <c r="G98" s="35">
        <v>323702736</v>
      </c>
      <c r="H98" s="52">
        <v>323702736</v>
      </c>
      <c r="I98" s="38">
        <v>207130970</v>
      </c>
      <c r="J98" s="37">
        <v>291613081</v>
      </c>
      <c r="K98" s="35">
        <v>334149665</v>
      </c>
      <c r="L98" s="36">
        <v>356951630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580434005</v>
      </c>
      <c r="D127" s="41">
        <f t="shared" ref="D127:L127" si="10">SUM(D96:D98)</f>
        <v>691069780</v>
      </c>
      <c r="E127" s="42">
        <f t="shared" si="10"/>
        <v>638773697</v>
      </c>
      <c r="F127" s="43">
        <f t="shared" si="10"/>
        <v>676966313</v>
      </c>
      <c r="G127" s="41">
        <f t="shared" si="10"/>
        <v>676629868</v>
      </c>
      <c r="H127" s="42">
        <f t="shared" si="10"/>
        <v>676629868</v>
      </c>
      <c r="I127" s="44">
        <f t="shared" si="10"/>
        <v>524436165</v>
      </c>
      <c r="J127" s="45">
        <f t="shared" si="10"/>
        <v>620042485</v>
      </c>
      <c r="K127" s="41">
        <f t="shared" si="10"/>
        <v>684914672</v>
      </c>
      <c r="L127" s="42">
        <f t="shared" si="10"/>
        <v>716821389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14562996</v>
      </c>
      <c r="D130" s="35">
        <v>-59682703</v>
      </c>
      <c r="E130" s="36">
        <v>-79694723</v>
      </c>
      <c r="F130" s="48">
        <v>10028394</v>
      </c>
      <c r="G130" s="35">
        <v>10028394</v>
      </c>
      <c r="H130" s="52">
        <v>10028394</v>
      </c>
      <c r="I130" s="38">
        <v>14886297</v>
      </c>
      <c r="J130" s="37">
        <v>9156063</v>
      </c>
      <c r="K130" s="35">
        <v>9577242</v>
      </c>
      <c r="L130" s="36">
        <v>10008218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264317</v>
      </c>
      <c r="G131" s="35">
        <v>264317</v>
      </c>
      <c r="H131" s="52">
        <v>264317</v>
      </c>
      <c r="I131" s="38">
        <v>0</v>
      </c>
      <c r="J131" s="37">
        <v>277269</v>
      </c>
      <c r="K131" s="35">
        <v>290023</v>
      </c>
      <c r="L131" s="36">
        <v>303074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20435442</v>
      </c>
      <c r="D133" s="35">
        <v>20008499</v>
      </c>
      <c r="E133" s="36">
        <v>23839194</v>
      </c>
      <c r="F133" s="48">
        <v>15924891</v>
      </c>
      <c r="G133" s="35">
        <v>25500000</v>
      </c>
      <c r="H133" s="52">
        <v>25500000</v>
      </c>
      <c r="I133" s="38">
        <v>25755407</v>
      </c>
      <c r="J133" s="37">
        <v>15120753</v>
      </c>
      <c r="K133" s="35">
        <v>15816308</v>
      </c>
      <c r="L133" s="36">
        <v>16543858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419096614</v>
      </c>
      <c r="D136" s="35">
        <v>610281155</v>
      </c>
      <c r="E136" s="36">
        <v>698336191</v>
      </c>
      <c r="F136" s="48">
        <v>754310285</v>
      </c>
      <c r="G136" s="35">
        <v>744710098</v>
      </c>
      <c r="H136" s="52">
        <v>744710098</v>
      </c>
      <c r="I136" s="38">
        <v>371193561</v>
      </c>
      <c r="J136" s="37">
        <v>448320963</v>
      </c>
      <c r="K136" s="35">
        <v>480834369</v>
      </c>
      <c r="L136" s="36">
        <v>513332362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454095052</v>
      </c>
      <c r="D157" s="66">
        <f t="shared" ref="D157:L157" si="11">+D130+D131+D133+D136</f>
        <v>570606951</v>
      </c>
      <c r="E157" s="67">
        <f t="shared" si="11"/>
        <v>642480662</v>
      </c>
      <c r="F157" s="68">
        <f t="shared" si="11"/>
        <v>780527887</v>
      </c>
      <c r="G157" s="66">
        <f t="shared" si="11"/>
        <v>780502809</v>
      </c>
      <c r="H157" s="67">
        <f t="shared" si="11"/>
        <v>780502809</v>
      </c>
      <c r="I157" s="69">
        <f t="shared" si="11"/>
        <v>411835265</v>
      </c>
      <c r="J157" s="70">
        <f t="shared" si="11"/>
        <v>472875048</v>
      </c>
      <c r="K157" s="66">
        <f t="shared" si="11"/>
        <v>506517942</v>
      </c>
      <c r="L157" s="67">
        <f t="shared" si="11"/>
        <v>540187512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369273376</v>
      </c>
      <c r="D160" s="35">
        <v>393752473</v>
      </c>
      <c r="E160" s="36">
        <v>398355965</v>
      </c>
      <c r="F160" s="48">
        <v>311679288</v>
      </c>
      <c r="G160" s="35">
        <v>279646413</v>
      </c>
      <c r="H160" s="52">
        <v>279646413</v>
      </c>
      <c r="I160" s="38">
        <v>411652102</v>
      </c>
      <c r="J160" s="37">
        <v>300834536</v>
      </c>
      <c r="K160" s="35">
        <v>314672921</v>
      </c>
      <c r="L160" s="36">
        <v>329124241</v>
      </c>
    </row>
    <row r="161" spans="1:12" x14ac:dyDescent="0.25">
      <c r="A161" s="34" t="s">
        <v>98</v>
      </c>
      <c r="B161" s="20" t="s">
        <v>19</v>
      </c>
      <c r="C161" s="35">
        <v>16462592</v>
      </c>
      <c r="D161" s="35">
        <v>19788271</v>
      </c>
      <c r="E161" s="36">
        <v>25710495</v>
      </c>
      <c r="F161" s="48">
        <v>16330693</v>
      </c>
      <c r="G161" s="35">
        <v>20870693</v>
      </c>
      <c r="H161" s="52">
        <v>20870693</v>
      </c>
      <c r="I161" s="38">
        <v>27084331</v>
      </c>
      <c r="J161" s="37">
        <v>24383393</v>
      </c>
      <c r="K161" s="35">
        <v>26162126</v>
      </c>
      <c r="L161" s="36">
        <v>27357492</v>
      </c>
    </row>
    <row r="162" spans="1:12" x14ac:dyDescent="0.25">
      <c r="A162" s="34" t="s">
        <v>99</v>
      </c>
      <c r="B162" s="20" t="s">
        <v>19</v>
      </c>
      <c r="C162" s="35">
        <v>165899720</v>
      </c>
      <c r="D162" s="35">
        <v>201889473</v>
      </c>
      <c r="E162" s="36">
        <v>138620839</v>
      </c>
      <c r="F162" s="48">
        <v>221934009</v>
      </c>
      <c r="G162" s="35">
        <v>223895816</v>
      </c>
      <c r="H162" s="52">
        <v>223895816</v>
      </c>
      <c r="I162" s="38">
        <v>144256547</v>
      </c>
      <c r="J162" s="37">
        <v>212571522</v>
      </c>
      <c r="K162" s="35">
        <v>251469118</v>
      </c>
      <c r="L162" s="36">
        <v>270548798</v>
      </c>
    </row>
    <row r="163" spans="1:12" x14ac:dyDescent="0.25">
      <c r="A163" s="34" t="s">
        <v>100</v>
      </c>
      <c r="B163" s="20" t="s">
        <v>19</v>
      </c>
      <c r="C163" s="35">
        <v>8631765</v>
      </c>
      <c r="D163" s="35">
        <v>11542428</v>
      </c>
      <c r="E163" s="36">
        <v>6258592</v>
      </c>
      <c r="F163" s="48">
        <v>6647898</v>
      </c>
      <c r="G163" s="35">
        <v>7456368</v>
      </c>
      <c r="H163" s="52">
        <v>7456368</v>
      </c>
      <c r="I163" s="38">
        <v>8118366</v>
      </c>
      <c r="J163" s="37">
        <v>5358787</v>
      </c>
      <c r="K163" s="35">
        <v>7294718</v>
      </c>
      <c r="L163" s="36">
        <v>7630276</v>
      </c>
    </row>
    <row r="164" spans="1:12" x14ac:dyDescent="0.25">
      <c r="A164" s="64" t="s">
        <v>101</v>
      </c>
      <c r="B164" s="65" t="s">
        <v>102</v>
      </c>
      <c r="C164" s="80">
        <f>SUM(C160:C163)</f>
        <v>560267453</v>
      </c>
      <c r="D164" s="81">
        <f t="shared" ref="D164:L164" si="12">SUM(D160:D163)</f>
        <v>626972645</v>
      </c>
      <c r="E164" s="82">
        <f t="shared" si="12"/>
        <v>568945891</v>
      </c>
      <c r="F164" s="80">
        <f t="shared" si="12"/>
        <v>556591888</v>
      </c>
      <c r="G164" s="81">
        <f t="shared" si="12"/>
        <v>531869290</v>
      </c>
      <c r="H164" s="82">
        <f t="shared" si="12"/>
        <v>531869290</v>
      </c>
      <c r="I164" s="83">
        <f t="shared" si="12"/>
        <v>591111346</v>
      </c>
      <c r="J164" s="84">
        <f t="shared" si="12"/>
        <v>543148238</v>
      </c>
      <c r="K164" s="81">
        <f t="shared" si="12"/>
        <v>599598883</v>
      </c>
      <c r="L164" s="82">
        <f t="shared" si="12"/>
        <v>634660807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743539271</v>
      </c>
      <c r="D167" s="35">
        <v>835315569</v>
      </c>
      <c r="E167" s="36">
        <v>814638653</v>
      </c>
      <c r="F167" s="48">
        <v>527858000</v>
      </c>
      <c r="G167" s="35">
        <v>527858000</v>
      </c>
      <c r="H167" s="52">
        <v>527858000</v>
      </c>
      <c r="I167" s="38">
        <v>747341572</v>
      </c>
      <c r="J167" s="37">
        <v>513299999</v>
      </c>
      <c r="K167" s="35">
        <v>463032000</v>
      </c>
      <c r="L167" s="36">
        <v>423952099</v>
      </c>
    </row>
    <row r="168" spans="1:12" x14ac:dyDescent="0.25">
      <c r="A168" s="34" t="s">
        <v>105</v>
      </c>
      <c r="B168" s="20" t="s">
        <v>19</v>
      </c>
      <c r="C168" s="35">
        <v>68123079</v>
      </c>
      <c r="D168" s="35">
        <v>101036024</v>
      </c>
      <c r="E168" s="36">
        <v>101211973</v>
      </c>
      <c r="F168" s="48">
        <v>104671182</v>
      </c>
      <c r="G168" s="35">
        <v>138303260</v>
      </c>
      <c r="H168" s="52">
        <v>138303260</v>
      </c>
      <c r="I168" s="38">
        <v>133166907</v>
      </c>
      <c r="J168" s="37">
        <v>128768151</v>
      </c>
      <c r="K168" s="35">
        <v>128002646</v>
      </c>
      <c r="L168" s="36">
        <v>134186827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811662350</v>
      </c>
      <c r="D169" s="81">
        <f t="shared" si="13"/>
        <v>936351593</v>
      </c>
      <c r="E169" s="82">
        <f t="shared" si="13"/>
        <v>915850626</v>
      </c>
      <c r="F169" s="80">
        <f t="shared" si="13"/>
        <v>632529182</v>
      </c>
      <c r="G169" s="81">
        <f t="shared" si="13"/>
        <v>666161260</v>
      </c>
      <c r="H169" s="82">
        <f t="shared" si="13"/>
        <v>666161260</v>
      </c>
      <c r="I169" s="83">
        <f t="shared" si="13"/>
        <v>880508479</v>
      </c>
      <c r="J169" s="84">
        <f t="shared" si="13"/>
        <v>642068150</v>
      </c>
      <c r="K169" s="81">
        <f t="shared" si="13"/>
        <v>591034646</v>
      </c>
      <c r="L169" s="82">
        <f t="shared" si="13"/>
        <v>558138926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26051476</v>
      </c>
      <c r="D8" s="35">
        <v>27781363</v>
      </c>
      <c r="E8" s="36">
        <v>27163422</v>
      </c>
      <c r="F8" s="37">
        <v>29540728</v>
      </c>
      <c r="G8" s="35">
        <v>29540728</v>
      </c>
      <c r="H8" s="36">
        <v>29540728</v>
      </c>
      <c r="I8" s="38">
        <v>24009960</v>
      </c>
      <c r="J8" s="37">
        <v>31013814</v>
      </c>
      <c r="K8" s="35">
        <v>32440448</v>
      </c>
      <c r="L8" s="36">
        <v>33900268</v>
      </c>
    </row>
    <row r="9" spans="1:12" ht="22.5" customHeight="1" x14ac:dyDescent="0.25">
      <c r="A9" s="39" t="s">
        <v>24</v>
      </c>
      <c r="B9" s="20" t="s">
        <v>19</v>
      </c>
      <c r="C9" s="35">
        <v>-1854183</v>
      </c>
      <c r="D9" s="35">
        <v>-1954954</v>
      </c>
      <c r="E9" s="36">
        <v>-2062628</v>
      </c>
      <c r="F9" s="37">
        <v>-2128649</v>
      </c>
      <c r="G9" s="35">
        <v>-2128649</v>
      </c>
      <c r="H9" s="36">
        <v>-2128649</v>
      </c>
      <c r="I9" s="38">
        <v>-2071284</v>
      </c>
      <c r="J9" s="37">
        <v>-2258625</v>
      </c>
      <c r="K9" s="35">
        <v>-2362522</v>
      </c>
      <c r="L9" s="36">
        <v>-2468835</v>
      </c>
    </row>
    <row r="10" spans="1:12" x14ac:dyDescent="0.25">
      <c r="A10" s="40" t="s">
        <v>25</v>
      </c>
      <c r="B10" s="20" t="s">
        <v>19</v>
      </c>
      <c r="C10" s="41">
        <f>C8+C9</f>
        <v>24197293</v>
      </c>
      <c r="D10" s="41">
        <f t="shared" ref="D10:L10" si="0">D8+D9</f>
        <v>25826409</v>
      </c>
      <c r="E10" s="42">
        <f t="shared" si="0"/>
        <v>25100794</v>
      </c>
      <c r="F10" s="43">
        <f t="shared" si="0"/>
        <v>27412079</v>
      </c>
      <c r="G10" s="41">
        <f t="shared" si="0"/>
        <v>27412079</v>
      </c>
      <c r="H10" s="42">
        <f t="shared" si="0"/>
        <v>27412079</v>
      </c>
      <c r="I10" s="44">
        <f t="shared" si="0"/>
        <v>21938676</v>
      </c>
      <c r="J10" s="45">
        <f t="shared" si="0"/>
        <v>28755189</v>
      </c>
      <c r="K10" s="41">
        <f t="shared" si="0"/>
        <v>30077926</v>
      </c>
      <c r="L10" s="42">
        <f t="shared" si="0"/>
        <v>31431433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13402765</v>
      </c>
      <c r="D14" s="35">
        <v>30506605</v>
      </c>
      <c r="E14" s="36">
        <v>38135400</v>
      </c>
      <c r="F14" s="37">
        <v>36830532</v>
      </c>
      <c r="G14" s="35">
        <v>36830532</v>
      </c>
      <c r="H14" s="36">
        <v>36830532</v>
      </c>
      <c r="I14" s="38">
        <v>26939534</v>
      </c>
      <c r="J14" s="37">
        <v>45870568</v>
      </c>
      <c r="K14" s="35">
        <v>47980614</v>
      </c>
      <c r="L14" s="36">
        <v>50139742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-4200</v>
      </c>
      <c r="E15" s="36">
        <v>0</v>
      </c>
      <c r="F15" s="37">
        <v>0</v>
      </c>
      <c r="G15" s="35">
        <v>0</v>
      </c>
      <c r="H15" s="36">
        <v>0</v>
      </c>
      <c r="I15" s="38">
        <v>-385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-2624160</v>
      </c>
      <c r="K16" s="35">
        <v>-2744871</v>
      </c>
      <c r="L16" s="36">
        <v>-2868391</v>
      </c>
    </row>
    <row r="17" spans="1:12" x14ac:dyDescent="0.25">
      <c r="A17" s="40" t="s">
        <v>31</v>
      </c>
      <c r="B17" s="20" t="s">
        <v>19</v>
      </c>
      <c r="C17" s="41">
        <f>C14+C15+C16</f>
        <v>13402765</v>
      </c>
      <c r="D17" s="41">
        <f t="shared" ref="D17:L17" si="1">D14+D15+D16</f>
        <v>30502405</v>
      </c>
      <c r="E17" s="42">
        <f t="shared" si="1"/>
        <v>38135400</v>
      </c>
      <c r="F17" s="43">
        <f t="shared" si="1"/>
        <v>36830532</v>
      </c>
      <c r="G17" s="41">
        <f t="shared" si="1"/>
        <v>36830532</v>
      </c>
      <c r="H17" s="42">
        <f t="shared" si="1"/>
        <v>36830532</v>
      </c>
      <c r="I17" s="44">
        <f t="shared" si="1"/>
        <v>26939149</v>
      </c>
      <c r="J17" s="45">
        <f t="shared" si="1"/>
        <v>43246408</v>
      </c>
      <c r="K17" s="41">
        <f t="shared" si="1"/>
        <v>45235743</v>
      </c>
      <c r="L17" s="42">
        <f t="shared" si="1"/>
        <v>47271351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10306215</v>
      </c>
      <c r="D20" s="35">
        <v>11772411</v>
      </c>
      <c r="E20" s="36">
        <v>9868911</v>
      </c>
      <c r="F20" s="37">
        <v>25508427</v>
      </c>
      <c r="G20" s="35">
        <v>28258539</v>
      </c>
      <c r="H20" s="36">
        <v>28258539</v>
      </c>
      <c r="I20" s="38">
        <v>7234791</v>
      </c>
      <c r="J20" s="37">
        <v>29643209</v>
      </c>
      <c r="K20" s="35">
        <v>31006795</v>
      </c>
      <c r="L20" s="36">
        <v>32433108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250</v>
      </c>
      <c r="E21" s="36">
        <v>-7635457</v>
      </c>
      <c r="F21" s="48">
        <v>-8584657</v>
      </c>
      <c r="G21" s="35">
        <v>-9134679</v>
      </c>
      <c r="H21" s="36">
        <v>-9134679</v>
      </c>
      <c r="I21" s="38">
        <v>-2785267</v>
      </c>
      <c r="J21" s="37">
        <v>-9582279</v>
      </c>
      <c r="K21" s="35">
        <v>-10023063</v>
      </c>
      <c r="L21" s="36">
        <v>-10484124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10306215</v>
      </c>
      <c r="D23" s="41">
        <f t="shared" ref="D23:L23" si="2">D20+D21+D22</f>
        <v>11772661</v>
      </c>
      <c r="E23" s="42">
        <f t="shared" si="2"/>
        <v>2233454</v>
      </c>
      <c r="F23" s="43">
        <f t="shared" si="2"/>
        <v>16923770</v>
      </c>
      <c r="G23" s="41">
        <f t="shared" si="2"/>
        <v>19123860</v>
      </c>
      <c r="H23" s="42">
        <f t="shared" si="2"/>
        <v>19123860</v>
      </c>
      <c r="I23" s="44">
        <f t="shared" si="2"/>
        <v>4449524</v>
      </c>
      <c r="J23" s="45">
        <f t="shared" si="2"/>
        <v>20060930</v>
      </c>
      <c r="K23" s="41">
        <f t="shared" si="2"/>
        <v>20983732</v>
      </c>
      <c r="L23" s="42">
        <f t="shared" si="2"/>
        <v>21948984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11065355</v>
      </c>
      <c r="D26" s="35">
        <v>9195850</v>
      </c>
      <c r="E26" s="36">
        <v>11966804</v>
      </c>
      <c r="F26" s="48">
        <v>18663505</v>
      </c>
      <c r="G26" s="35">
        <v>16713618</v>
      </c>
      <c r="H26" s="52">
        <v>16713618</v>
      </c>
      <c r="I26" s="38">
        <v>12207182</v>
      </c>
      <c r="J26" s="37">
        <v>17438539</v>
      </c>
      <c r="K26" s="35">
        <v>18240712</v>
      </c>
      <c r="L26" s="36">
        <v>19077769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-2295307</v>
      </c>
      <c r="F27" s="37">
        <v>-2414448</v>
      </c>
      <c r="G27" s="35">
        <v>-1926976</v>
      </c>
      <c r="H27" s="36">
        <v>-1926976</v>
      </c>
      <c r="I27" s="38">
        <v>-2525926</v>
      </c>
      <c r="J27" s="37">
        <v>-1926976</v>
      </c>
      <c r="K27" s="35">
        <v>-2015617</v>
      </c>
      <c r="L27" s="36">
        <v>-2106320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11065355</v>
      </c>
      <c r="D29" s="41">
        <f t="shared" ref="D29:L29" si="3">D26+D27+D28</f>
        <v>9195850</v>
      </c>
      <c r="E29" s="42">
        <f t="shared" si="3"/>
        <v>9671497</v>
      </c>
      <c r="F29" s="43">
        <f t="shared" si="3"/>
        <v>16249057</v>
      </c>
      <c r="G29" s="41">
        <f t="shared" si="3"/>
        <v>14786642</v>
      </c>
      <c r="H29" s="42">
        <f t="shared" si="3"/>
        <v>14786642</v>
      </c>
      <c r="I29" s="44">
        <f t="shared" si="3"/>
        <v>9681256</v>
      </c>
      <c r="J29" s="45">
        <f t="shared" si="3"/>
        <v>15511563</v>
      </c>
      <c r="K29" s="41">
        <f t="shared" si="3"/>
        <v>16225095</v>
      </c>
      <c r="L29" s="42">
        <f t="shared" si="3"/>
        <v>16971449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10589241</v>
      </c>
      <c r="D32" s="35">
        <v>8878688</v>
      </c>
      <c r="E32" s="36">
        <v>11637536</v>
      </c>
      <c r="F32" s="48">
        <v>15872243</v>
      </c>
      <c r="G32" s="35">
        <v>14443741</v>
      </c>
      <c r="H32" s="52">
        <v>14443741</v>
      </c>
      <c r="I32" s="38">
        <v>11812267</v>
      </c>
      <c r="J32" s="37">
        <v>15859771</v>
      </c>
      <c r="K32" s="35">
        <v>16589320</v>
      </c>
      <c r="L32" s="36">
        <v>17335840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-2285415</v>
      </c>
      <c r="F34" s="48">
        <v>0</v>
      </c>
      <c r="G34" s="35">
        <v>0</v>
      </c>
      <c r="H34" s="52">
        <v>0</v>
      </c>
      <c r="I34" s="38">
        <v>-2465290</v>
      </c>
      <c r="J34" s="37">
        <v>-708015</v>
      </c>
      <c r="K34" s="35">
        <v>-740583</v>
      </c>
      <c r="L34" s="36">
        <v>-773910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10589241</v>
      </c>
      <c r="D36" s="41">
        <f t="shared" ref="D36:L36" si="4">D32+D33+D34+D35</f>
        <v>8878688</v>
      </c>
      <c r="E36" s="42">
        <f t="shared" si="4"/>
        <v>9352121</v>
      </c>
      <c r="F36" s="43">
        <f t="shared" si="4"/>
        <v>15872243</v>
      </c>
      <c r="G36" s="41">
        <f t="shared" si="4"/>
        <v>14443741</v>
      </c>
      <c r="H36" s="42">
        <f t="shared" si="4"/>
        <v>14443741</v>
      </c>
      <c r="I36" s="44">
        <f t="shared" si="4"/>
        <v>9346977</v>
      </c>
      <c r="J36" s="45">
        <f t="shared" si="4"/>
        <v>15151756</v>
      </c>
      <c r="K36" s="41">
        <f t="shared" si="4"/>
        <v>15848737</v>
      </c>
      <c r="L36" s="42">
        <f t="shared" si="4"/>
        <v>16561930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39569073</v>
      </c>
      <c r="D53" s="35">
        <v>48168926</v>
      </c>
      <c r="E53" s="36">
        <v>52477719</v>
      </c>
      <c r="F53" s="48">
        <v>57601632</v>
      </c>
      <c r="G53" s="35">
        <v>57601632</v>
      </c>
      <c r="H53" s="52">
        <v>57601632</v>
      </c>
      <c r="I53" s="38">
        <v>0</v>
      </c>
      <c r="J53" s="37">
        <v>58490928</v>
      </c>
      <c r="K53" s="35">
        <v>61181511</v>
      </c>
      <c r="L53" s="36">
        <v>63934679</v>
      </c>
    </row>
    <row r="54" spans="1:12" x14ac:dyDescent="0.25">
      <c r="A54" s="34" t="s">
        <v>52</v>
      </c>
      <c r="B54" s="20" t="s">
        <v>19</v>
      </c>
      <c r="C54" s="35">
        <v>4736003</v>
      </c>
      <c r="D54" s="35">
        <v>5927544</v>
      </c>
      <c r="E54" s="36">
        <v>6373933</v>
      </c>
      <c r="F54" s="48">
        <v>6687119</v>
      </c>
      <c r="G54" s="35">
        <v>6687119</v>
      </c>
      <c r="H54" s="52">
        <v>6687119</v>
      </c>
      <c r="I54" s="38">
        <v>0</v>
      </c>
      <c r="J54" s="37">
        <v>7247505</v>
      </c>
      <c r="K54" s="35">
        <v>7580891</v>
      </c>
      <c r="L54" s="36">
        <v>7922030</v>
      </c>
    </row>
    <row r="55" spans="1:12" x14ac:dyDescent="0.25">
      <c r="A55" s="34" t="s">
        <v>53</v>
      </c>
      <c r="B55" s="20" t="s">
        <v>19</v>
      </c>
      <c r="C55" s="35">
        <v>2261834</v>
      </c>
      <c r="D55" s="35">
        <v>2431029</v>
      </c>
      <c r="E55" s="36">
        <v>2009165</v>
      </c>
      <c r="F55" s="48">
        <v>2568873</v>
      </c>
      <c r="G55" s="35">
        <v>2568873</v>
      </c>
      <c r="H55" s="52">
        <v>2568873</v>
      </c>
      <c r="I55" s="38">
        <v>0</v>
      </c>
      <c r="J55" s="37">
        <v>2691215</v>
      </c>
      <c r="K55" s="35">
        <v>2815011</v>
      </c>
      <c r="L55" s="36">
        <v>2941688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3928</v>
      </c>
      <c r="G56" s="35">
        <v>3928</v>
      </c>
      <c r="H56" s="52">
        <v>3928</v>
      </c>
      <c r="I56" s="38">
        <v>0</v>
      </c>
      <c r="J56" s="37">
        <v>1561312</v>
      </c>
      <c r="K56" s="35">
        <v>1633131</v>
      </c>
      <c r="L56" s="36">
        <v>1706622</v>
      </c>
    </row>
    <row r="57" spans="1:12" x14ac:dyDescent="0.25">
      <c r="A57" s="34" t="s">
        <v>55</v>
      </c>
      <c r="B57" s="20" t="s">
        <v>19</v>
      </c>
      <c r="C57" s="35">
        <v>2336854</v>
      </c>
      <c r="D57" s="35">
        <v>2637751</v>
      </c>
      <c r="E57" s="36">
        <v>2992042</v>
      </c>
      <c r="F57" s="48">
        <v>4789950</v>
      </c>
      <c r="G57" s="35">
        <v>4789950</v>
      </c>
      <c r="H57" s="52">
        <v>4789950</v>
      </c>
      <c r="I57" s="38">
        <v>0</v>
      </c>
      <c r="J57" s="37">
        <v>5024656</v>
      </c>
      <c r="K57" s="35">
        <v>5255791</v>
      </c>
      <c r="L57" s="36">
        <v>5492302</v>
      </c>
    </row>
    <row r="58" spans="1:12" x14ac:dyDescent="0.25">
      <c r="A58" s="34" t="s">
        <v>56</v>
      </c>
      <c r="B58" s="20" t="s">
        <v>19</v>
      </c>
      <c r="C58" s="35">
        <v>2345157</v>
      </c>
      <c r="D58" s="35">
        <v>2682577</v>
      </c>
      <c r="E58" s="36">
        <v>2634008</v>
      </c>
      <c r="F58" s="48">
        <v>2990603</v>
      </c>
      <c r="G58" s="35">
        <v>2990603</v>
      </c>
      <c r="H58" s="52">
        <v>2990603</v>
      </c>
      <c r="I58" s="38">
        <v>5070</v>
      </c>
      <c r="J58" s="37">
        <v>3265698</v>
      </c>
      <c r="K58" s="35">
        <v>3415918</v>
      </c>
      <c r="L58" s="36">
        <v>3569636</v>
      </c>
    </row>
    <row r="59" spans="1:12" x14ac:dyDescent="0.25">
      <c r="A59" s="34" t="s">
        <v>57</v>
      </c>
      <c r="B59" s="20" t="s">
        <v>19</v>
      </c>
      <c r="C59" s="35">
        <v>206374</v>
      </c>
      <c r="D59" s="35">
        <v>111602</v>
      </c>
      <c r="E59" s="36">
        <v>159790</v>
      </c>
      <c r="F59" s="48">
        <v>111663</v>
      </c>
      <c r="G59" s="35">
        <v>111663</v>
      </c>
      <c r="H59" s="52">
        <v>111663</v>
      </c>
      <c r="I59" s="38">
        <v>0</v>
      </c>
      <c r="J59" s="37">
        <v>117137</v>
      </c>
      <c r="K59" s="35">
        <v>122524</v>
      </c>
      <c r="L59" s="36">
        <v>128038</v>
      </c>
    </row>
    <row r="60" spans="1:12" x14ac:dyDescent="0.25">
      <c r="A60" s="34" t="s">
        <v>58</v>
      </c>
      <c r="B60" s="20" t="s">
        <v>19</v>
      </c>
      <c r="C60" s="35">
        <v>150013</v>
      </c>
      <c r="D60" s="35">
        <v>185794</v>
      </c>
      <c r="E60" s="36">
        <v>158702</v>
      </c>
      <c r="F60" s="48">
        <v>327877</v>
      </c>
      <c r="G60" s="35">
        <v>327877</v>
      </c>
      <c r="H60" s="52">
        <v>327877</v>
      </c>
      <c r="I60" s="38">
        <v>0</v>
      </c>
      <c r="J60" s="37">
        <v>343943</v>
      </c>
      <c r="K60" s="35">
        <v>359762</v>
      </c>
      <c r="L60" s="36">
        <v>375954</v>
      </c>
    </row>
    <row r="61" spans="1:12" x14ac:dyDescent="0.25">
      <c r="A61" s="34" t="s">
        <v>59</v>
      </c>
      <c r="B61" s="20" t="s">
        <v>19</v>
      </c>
      <c r="C61" s="35">
        <v>2294379</v>
      </c>
      <c r="D61" s="35">
        <v>3358785</v>
      </c>
      <c r="E61" s="36">
        <v>3456916</v>
      </c>
      <c r="F61" s="48">
        <v>2558854</v>
      </c>
      <c r="G61" s="35">
        <v>2558854</v>
      </c>
      <c r="H61" s="52">
        <v>2558854</v>
      </c>
      <c r="I61" s="38">
        <v>0</v>
      </c>
      <c r="J61" s="37">
        <v>2707530</v>
      </c>
      <c r="K61" s="35">
        <v>2804201</v>
      </c>
      <c r="L61" s="36">
        <v>2930395</v>
      </c>
    </row>
    <row r="62" spans="1:12" x14ac:dyDescent="0.25">
      <c r="A62" s="34" t="s">
        <v>60</v>
      </c>
      <c r="B62" s="20" t="s">
        <v>19</v>
      </c>
      <c r="C62" s="35">
        <v>2054853</v>
      </c>
      <c r="D62" s="35">
        <v>1625129</v>
      </c>
      <c r="E62" s="36">
        <v>1162464</v>
      </c>
      <c r="F62" s="48">
        <v>1044067</v>
      </c>
      <c r="G62" s="35">
        <v>1044067</v>
      </c>
      <c r="H62" s="52">
        <v>1044067</v>
      </c>
      <c r="I62" s="38">
        <v>0</v>
      </c>
      <c r="J62" s="37">
        <v>1093268</v>
      </c>
      <c r="K62" s="35">
        <v>1143559</v>
      </c>
      <c r="L62" s="36">
        <v>1195019</v>
      </c>
    </row>
    <row r="63" spans="1:12" x14ac:dyDescent="0.25">
      <c r="A63" s="34" t="s">
        <v>61</v>
      </c>
      <c r="B63" s="20" t="s">
        <v>19</v>
      </c>
      <c r="C63" s="35">
        <v>147031</v>
      </c>
      <c r="D63" s="35">
        <v>102993</v>
      </c>
      <c r="E63" s="36">
        <v>171677</v>
      </c>
      <c r="F63" s="48">
        <v>215173</v>
      </c>
      <c r="G63" s="35">
        <v>215173</v>
      </c>
      <c r="H63" s="52">
        <v>215173</v>
      </c>
      <c r="I63" s="38">
        <v>0</v>
      </c>
      <c r="J63" s="37">
        <v>222635</v>
      </c>
      <c r="K63" s="35">
        <v>236098</v>
      </c>
      <c r="L63" s="36">
        <v>246722</v>
      </c>
    </row>
    <row r="64" spans="1:12" x14ac:dyDescent="0.25">
      <c r="A64" s="34" t="s">
        <v>62</v>
      </c>
      <c r="B64" s="20" t="s">
        <v>63</v>
      </c>
      <c r="C64" s="35">
        <v>627000</v>
      </c>
      <c r="D64" s="35">
        <v>0</v>
      </c>
      <c r="E64" s="36">
        <v>-693000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3125398</v>
      </c>
      <c r="D67" s="35">
        <v>2516141</v>
      </c>
      <c r="E67" s="36">
        <v>2793782</v>
      </c>
      <c r="F67" s="48">
        <v>180826</v>
      </c>
      <c r="G67" s="35">
        <v>180826</v>
      </c>
      <c r="H67" s="52">
        <v>180826</v>
      </c>
      <c r="I67" s="38">
        <v>0</v>
      </c>
      <c r="J67" s="37">
        <v>189686</v>
      </c>
      <c r="K67" s="35">
        <v>198412</v>
      </c>
      <c r="L67" s="36">
        <v>207341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59853969</v>
      </c>
      <c r="D69" s="41">
        <f t="shared" ref="D69:L69" si="5">SUM(D53:D68)</f>
        <v>69748271</v>
      </c>
      <c r="E69" s="42">
        <f t="shared" si="5"/>
        <v>73697198</v>
      </c>
      <c r="F69" s="43">
        <f t="shared" si="5"/>
        <v>79080565</v>
      </c>
      <c r="G69" s="41">
        <f t="shared" si="5"/>
        <v>79080565</v>
      </c>
      <c r="H69" s="42">
        <f t="shared" si="5"/>
        <v>79080565</v>
      </c>
      <c r="I69" s="44">
        <f t="shared" si="5"/>
        <v>5070</v>
      </c>
      <c r="J69" s="45">
        <f t="shared" si="5"/>
        <v>82955513</v>
      </c>
      <c r="K69" s="41">
        <f t="shared" si="5"/>
        <v>86746809</v>
      </c>
      <c r="L69" s="42">
        <f t="shared" si="5"/>
        <v>90650426</v>
      </c>
    </row>
    <row r="70" spans="1:12" x14ac:dyDescent="0.25">
      <c r="A70" s="58" t="s">
        <v>70</v>
      </c>
      <c r="B70" s="20" t="s">
        <v>19</v>
      </c>
      <c r="C70" s="35">
        <v>-2559</v>
      </c>
      <c r="D70" s="35">
        <v>13958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59851410</v>
      </c>
      <c r="D71" s="41">
        <f t="shared" ref="D71:L71" si="6">D69+D70</f>
        <v>69762229</v>
      </c>
      <c r="E71" s="42">
        <f t="shared" si="6"/>
        <v>73697198</v>
      </c>
      <c r="F71" s="43">
        <f t="shared" si="6"/>
        <v>79080565</v>
      </c>
      <c r="G71" s="41">
        <f t="shared" si="6"/>
        <v>79080565</v>
      </c>
      <c r="H71" s="42">
        <f t="shared" si="6"/>
        <v>79080565</v>
      </c>
      <c r="I71" s="44">
        <f t="shared" si="6"/>
        <v>5070</v>
      </c>
      <c r="J71" s="45">
        <f t="shared" si="6"/>
        <v>82955513</v>
      </c>
      <c r="K71" s="41">
        <f t="shared" si="6"/>
        <v>86746809</v>
      </c>
      <c r="L71" s="42">
        <f t="shared" si="6"/>
        <v>90650426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201395</v>
      </c>
      <c r="D79" s="35">
        <v>39343</v>
      </c>
      <c r="E79" s="36">
        <v>40026412</v>
      </c>
      <c r="F79" s="48">
        <v>51145457</v>
      </c>
      <c r="G79" s="35">
        <v>51145457</v>
      </c>
      <c r="H79" s="52">
        <v>51145457</v>
      </c>
      <c r="I79" s="38">
        <v>0</v>
      </c>
      <c r="J79" s="37">
        <v>34815000</v>
      </c>
      <c r="K79" s="35">
        <v>36416489</v>
      </c>
      <c r="L79" s="36">
        <v>38055234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15639556</v>
      </c>
      <c r="D81" s="35">
        <v>-83648</v>
      </c>
      <c r="E81" s="36">
        <v>4667634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15840951</v>
      </c>
      <c r="D83" s="41">
        <f t="shared" ref="D83:L83" si="7">SUM(D79:D81)</f>
        <v>-44305</v>
      </c>
      <c r="E83" s="42">
        <f t="shared" si="7"/>
        <v>44694046</v>
      </c>
      <c r="F83" s="43">
        <f t="shared" si="7"/>
        <v>51145457</v>
      </c>
      <c r="G83" s="41">
        <f t="shared" si="7"/>
        <v>51145457</v>
      </c>
      <c r="H83" s="42">
        <f t="shared" si="7"/>
        <v>51145457</v>
      </c>
      <c r="I83" s="44">
        <f t="shared" si="7"/>
        <v>0</v>
      </c>
      <c r="J83" s="45">
        <f t="shared" si="7"/>
        <v>34815000</v>
      </c>
      <c r="K83" s="41">
        <f t="shared" si="7"/>
        <v>36416489</v>
      </c>
      <c r="L83" s="42">
        <f t="shared" si="7"/>
        <v>38055234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33824352</v>
      </c>
      <c r="D86" s="35">
        <v>38808632</v>
      </c>
      <c r="E86" s="36">
        <v>-120639123</v>
      </c>
      <c r="F86" s="48">
        <v>38000000</v>
      </c>
      <c r="G86" s="35">
        <v>38000000</v>
      </c>
      <c r="H86" s="52">
        <v>38000000</v>
      </c>
      <c r="I86" s="38">
        <v>-27957058</v>
      </c>
      <c r="J86" s="37">
        <v>39862000</v>
      </c>
      <c r="K86" s="35">
        <v>41695652</v>
      </c>
      <c r="L86" s="36">
        <v>43571956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33824352</v>
      </c>
      <c r="D88" s="41">
        <f t="shared" ref="D88:L88" si="8">SUM(D86:D87)</f>
        <v>38808632</v>
      </c>
      <c r="E88" s="42">
        <f t="shared" si="8"/>
        <v>-120639123</v>
      </c>
      <c r="F88" s="43">
        <f t="shared" si="8"/>
        <v>38000000</v>
      </c>
      <c r="G88" s="41">
        <f t="shared" si="8"/>
        <v>38000000</v>
      </c>
      <c r="H88" s="42">
        <f t="shared" si="8"/>
        <v>38000000</v>
      </c>
      <c r="I88" s="44">
        <f t="shared" si="8"/>
        <v>-27957058</v>
      </c>
      <c r="J88" s="45">
        <f t="shared" si="8"/>
        <v>39862000</v>
      </c>
      <c r="K88" s="41">
        <f t="shared" si="8"/>
        <v>41695652</v>
      </c>
      <c r="L88" s="42">
        <f t="shared" si="8"/>
        <v>43571956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3500000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3500000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3187407</v>
      </c>
      <c r="D96" s="35">
        <v>3390074</v>
      </c>
      <c r="E96" s="36">
        <v>5927456</v>
      </c>
      <c r="F96" s="48">
        <v>11845000</v>
      </c>
      <c r="G96" s="35">
        <v>5481000</v>
      </c>
      <c r="H96" s="52">
        <v>5481000</v>
      </c>
      <c r="I96" s="38">
        <v>1858379</v>
      </c>
      <c r="J96" s="37">
        <v>5224900</v>
      </c>
      <c r="K96" s="35">
        <v>4316220</v>
      </c>
      <c r="L96" s="36">
        <v>4510450</v>
      </c>
    </row>
    <row r="97" spans="1:12" x14ac:dyDescent="0.25">
      <c r="A97" s="55" t="s">
        <v>87</v>
      </c>
      <c r="B97" s="20" t="s">
        <v>19</v>
      </c>
      <c r="C97" s="35">
        <v>8653354</v>
      </c>
      <c r="D97" s="35">
        <v>6706720</v>
      </c>
      <c r="E97" s="36">
        <v>4113381</v>
      </c>
      <c r="F97" s="48">
        <v>10120000</v>
      </c>
      <c r="G97" s="35">
        <v>6950000</v>
      </c>
      <c r="H97" s="52">
        <v>6950000</v>
      </c>
      <c r="I97" s="38">
        <v>1417392</v>
      </c>
      <c r="J97" s="37">
        <v>8300000</v>
      </c>
      <c r="K97" s="35">
        <v>8681800</v>
      </c>
      <c r="L97" s="36">
        <v>9072482</v>
      </c>
    </row>
    <row r="98" spans="1:12" x14ac:dyDescent="0.25">
      <c r="A98" s="55" t="s">
        <v>88</v>
      </c>
      <c r="B98" s="20" t="s">
        <v>19</v>
      </c>
      <c r="C98" s="35">
        <v>3978448</v>
      </c>
      <c r="D98" s="35">
        <v>3886013</v>
      </c>
      <c r="E98" s="36">
        <v>3982180</v>
      </c>
      <c r="F98" s="48">
        <v>10270000</v>
      </c>
      <c r="G98" s="35">
        <v>4277130</v>
      </c>
      <c r="H98" s="52">
        <v>4277130</v>
      </c>
      <c r="I98" s="38">
        <v>1301090</v>
      </c>
      <c r="J98" s="37">
        <v>4245746</v>
      </c>
      <c r="K98" s="35">
        <v>4363412</v>
      </c>
      <c r="L98" s="36">
        <v>4559767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15819209</v>
      </c>
      <c r="D127" s="41">
        <f t="shared" ref="D127:L127" si="10">SUM(D96:D98)</f>
        <v>13982807</v>
      </c>
      <c r="E127" s="42">
        <f t="shared" si="10"/>
        <v>14023017</v>
      </c>
      <c r="F127" s="43">
        <f t="shared" si="10"/>
        <v>32235000</v>
      </c>
      <c r="G127" s="41">
        <f t="shared" si="10"/>
        <v>16708130</v>
      </c>
      <c r="H127" s="42">
        <f t="shared" si="10"/>
        <v>16708130</v>
      </c>
      <c r="I127" s="44">
        <f t="shared" si="10"/>
        <v>4576861</v>
      </c>
      <c r="J127" s="45">
        <f t="shared" si="10"/>
        <v>17770646</v>
      </c>
      <c r="K127" s="41">
        <f t="shared" si="10"/>
        <v>17361432</v>
      </c>
      <c r="L127" s="42">
        <f t="shared" si="10"/>
        <v>18142699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920796</v>
      </c>
      <c r="D130" s="35">
        <v>983487</v>
      </c>
      <c r="E130" s="36">
        <v>965798</v>
      </c>
      <c r="F130" s="48">
        <v>538529</v>
      </c>
      <c r="G130" s="35">
        <v>538529</v>
      </c>
      <c r="H130" s="52">
        <v>538529</v>
      </c>
      <c r="I130" s="38">
        <v>496523</v>
      </c>
      <c r="J130" s="37">
        <v>780000</v>
      </c>
      <c r="K130" s="35">
        <v>815880</v>
      </c>
      <c r="L130" s="36">
        <v>852595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4895872</v>
      </c>
      <c r="D133" s="35">
        <v>4925332</v>
      </c>
      <c r="E133" s="36">
        <v>5710784</v>
      </c>
      <c r="F133" s="48">
        <v>5000000</v>
      </c>
      <c r="G133" s="35">
        <v>3500000</v>
      </c>
      <c r="H133" s="52">
        <v>3500000</v>
      </c>
      <c r="I133" s="38">
        <v>0</v>
      </c>
      <c r="J133" s="37">
        <v>3500000</v>
      </c>
      <c r="K133" s="35">
        <v>3661000</v>
      </c>
      <c r="L133" s="36">
        <v>3825745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42359777</v>
      </c>
      <c r="D136" s="35">
        <v>60644646</v>
      </c>
      <c r="E136" s="36">
        <v>22452934</v>
      </c>
      <c r="F136" s="48">
        <v>10365080</v>
      </c>
      <c r="G136" s="35">
        <v>12000154</v>
      </c>
      <c r="H136" s="52">
        <v>12000154</v>
      </c>
      <c r="I136" s="38">
        <v>10173858</v>
      </c>
      <c r="J136" s="37">
        <v>10966096</v>
      </c>
      <c r="K136" s="35">
        <v>10819891</v>
      </c>
      <c r="L136" s="36">
        <v>11306788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48176445</v>
      </c>
      <c r="D157" s="66">
        <f t="shared" ref="D157:L157" si="11">+D130+D131+D133+D136</f>
        <v>66553465</v>
      </c>
      <c r="E157" s="67">
        <f t="shared" si="11"/>
        <v>29129516</v>
      </c>
      <c r="F157" s="68">
        <f t="shared" si="11"/>
        <v>15903609</v>
      </c>
      <c r="G157" s="66">
        <f t="shared" si="11"/>
        <v>16038683</v>
      </c>
      <c r="H157" s="67">
        <f t="shared" si="11"/>
        <v>16038683</v>
      </c>
      <c r="I157" s="69">
        <f t="shared" si="11"/>
        <v>10670381</v>
      </c>
      <c r="J157" s="70">
        <f t="shared" si="11"/>
        <v>15246096</v>
      </c>
      <c r="K157" s="66">
        <f t="shared" si="11"/>
        <v>15296771</v>
      </c>
      <c r="L157" s="67">
        <f t="shared" si="11"/>
        <v>15985128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769856</v>
      </c>
      <c r="D162" s="35">
        <v>892688</v>
      </c>
      <c r="E162" s="36">
        <v>2114606</v>
      </c>
      <c r="F162" s="48">
        <v>3550000</v>
      </c>
      <c r="G162" s="35">
        <v>1150000</v>
      </c>
      <c r="H162" s="52">
        <v>1150000</v>
      </c>
      <c r="I162" s="38">
        <v>256625</v>
      </c>
      <c r="J162" s="37">
        <v>1619600</v>
      </c>
      <c r="K162" s="35">
        <v>1694102</v>
      </c>
      <c r="L162" s="36">
        <v>1770337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285000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769856</v>
      </c>
      <c r="D164" s="81">
        <f t="shared" ref="D164:L164" si="12">SUM(D160:D163)</f>
        <v>892688</v>
      </c>
      <c r="E164" s="82">
        <f t="shared" si="12"/>
        <v>2114606</v>
      </c>
      <c r="F164" s="80">
        <f t="shared" si="12"/>
        <v>3550000</v>
      </c>
      <c r="G164" s="81">
        <f t="shared" si="12"/>
        <v>1150000</v>
      </c>
      <c r="H164" s="82">
        <f t="shared" si="12"/>
        <v>1150000</v>
      </c>
      <c r="I164" s="83">
        <f t="shared" si="12"/>
        <v>541625</v>
      </c>
      <c r="J164" s="84">
        <f t="shared" si="12"/>
        <v>1619600</v>
      </c>
      <c r="K164" s="81">
        <f t="shared" si="12"/>
        <v>1694102</v>
      </c>
      <c r="L164" s="82">
        <f t="shared" si="12"/>
        <v>1770337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7264974</v>
      </c>
      <c r="D167" s="35">
        <v>4844084</v>
      </c>
      <c r="E167" s="36">
        <v>-13408236</v>
      </c>
      <c r="F167" s="48">
        <v>7000000</v>
      </c>
      <c r="G167" s="35">
        <v>7000000</v>
      </c>
      <c r="H167" s="52">
        <v>7000000</v>
      </c>
      <c r="I167" s="38">
        <v>4064468</v>
      </c>
      <c r="J167" s="37">
        <v>7343000</v>
      </c>
      <c r="K167" s="35">
        <v>7680778</v>
      </c>
      <c r="L167" s="36">
        <v>8026413</v>
      </c>
    </row>
    <row r="168" spans="1:12" x14ac:dyDescent="0.25">
      <c r="A168" s="34" t="s">
        <v>105</v>
      </c>
      <c r="B168" s="20" t="s">
        <v>19</v>
      </c>
      <c r="C168" s="35">
        <v>2970120</v>
      </c>
      <c r="D168" s="35">
        <v>3564918</v>
      </c>
      <c r="E168" s="36">
        <v>5966989</v>
      </c>
      <c r="F168" s="48">
        <v>7370000</v>
      </c>
      <c r="G168" s="35">
        <v>3913254</v>
      </c>
      <c r="H168" s="52">
        <v>3913254</v>
      </c>
      <c r="I168" s="38">
        <v>543657</v>
      </c>
      <c r="J168" s="37">
        <v>5499830</v>
      </c>
      <c r="K168" s="35">
        <v>-830702</v>
      </c>
      <c r="L168" s="36">
        <v>6011700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10235094</v>
      </c>
      <c r="D169" s="81">
        <f t="shared" si="13"/>
        <v>8409002</v>
      </c>
      <c r="E169" s="82">
        <f t="shared" si="13"/>
        <v>-7441247</v>
      </c>
      <c r="F169" s="80">
        <f t="shared" si="13"/>
        <v>14370000</v>
      </c>
      <c r="G169" s="81">
        <f t="shared" si="13"/>
        <v>10913254</v>
      </c>
      <c r="H169" s="82">
        <f t="shared" si="13"/>
        <v>10913254</v>
      </c>
      <c r="I169" s="83">
        <f t="shared" si="13"/>
        <v>4608125</v>
      </c>
      <c r="J169" s="84">
        <f t="shared" si="13"/>
        <v>12842830</v>
      </c>
      <c r="K169" s="81">
        <f t="shared" si="13"/>
        <v>6850076</v>
      </c>
      <c r="L169" s="82">
        <f t="shared" si="13"/>
        <v>14038113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45304371</v>
      </c>
      <c r="G8" s="35">
        <v>52286537</v>
      </c>
      <c r="H8" s="36">
        <v>52286537</v>
      </c>
      <c r="I8" s="38">
        <v>0</v>
      </c>
      <c r="J8" s="37">
        <v>50741724</v>
      </c>
      <c r="K8" s="35">
        <v>53786191</v>
      </c>
      <c r="L8" s="36">
        <v>57013369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-1713535</v>
      </c>
      <c r="G9" s="35">
        <v>-2695701</v>
      </c>
      <c r="H9" s="36">
        <v>-2695701</v>
      </c>
      <c r="I9" s="38">
        <v>0</v>
      </c>
      <c r="J9" s="37">
        <v>-1844400</v>
      </c>
      <c r="K9" s="35">
        <v>-1955064</v>
      </c>
      <c r="L9" s="36">
        <v>-2072368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43590836</v>
      </c>
      <c r="G10" s="41">
        <f t="shared" si="0"/>
        <v>49590836</v>
      </c>
      <c r="H10" s="42">
        <f t="shared" si="0"/>
        <v>49590836</v>
      </c>
      <c r="I10" s="44">
        <f t="shared" si="0"/>
        <v>0</v>
      </c>
      <c r="J10" s="45">
        <f t="shared" si="0"/>
        <v>48897324</v>
      </c>
      <c r="K10" s="41">
        <f t="shared" si="0"/>
        <v>51831127</v>
      </c>
      <c r="L10" s="42">
        <f t="shared" si="0"/>
        <v>54941001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101196920</v>
      </c>
      <c r="G14" s="35">
        <v>83957502</v>
      </c>
      <c r="H14" s="36">
        <v>83957502</v>
      </c>
      <c r="I14" s="38">
        <v>0</v>
      </c>
      <c r="J14" s="37">
        <v>107696004</v>
      </c>
      <c r="K14" s="35">
        <v>114157760</v>
      </c>
      <c r="L14" s="36">
        <v>121007227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-4417920</v>
      </c>
      <c r="G15" s="35">
        <v>-4417920</v>
      </c>
      <c r="H15" s="36">
        <v>-4417920</v>
      </c>
      <c r="I15" s="38">
        <v>0</v>
      </c>
      <c r="J15" s="37">
        <v>-4876008</v>
      </c>
      <c r="K15" s="35">
        <v>-5168560</v>
      </c>
      <c r="L15" s="36">
        <v>-5478675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96779000</v>
      </c>
      <c r="G17" s="41">
        <f t="shared" si="1"/>
        <v>79539582</v>
      </c>
      <c r="H17" s="42">
        <f t="shared" si="1"/>
        <v>79539582</v>
      </c>
      <c r="I17" s="44">
        <f t="shared" si="1"/>
        <v>0</v>
      </c>
      <c r="J17" s="45">
        <f t="shared" si="1"/>
        <v>102819996</v>
      </c>
      <c r="K17" s="41">
        <f t="shared" si="1"/>
        <v>108989200</v>
      </c>
      <c r="L17" s="42">
        <f t="shared" si="1"/>
        <v>115528552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57815190</v>
      </c>
      <c r="G20" s="35">
        <v>84136950</v>
      </c>
      <c r="H20" s="36">
        <v>84136950</v>
      </c>
      <c r="I20" s="38">
        <v>57</v>
      </c>
      <c r="J20" s="37">
        <v>65296008</v>
      </c>
      <c r="K20" s="35">
        <v>69213760</v>
      </c>
      <c r="L20" s="36">
        <v>73366588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-6549190</v>
      </c>
      <c r="G21" s="35">
        <v>-6549190</v>
      </c>
      <c r="H21" s="36">
        <v>-6549190</v>
      </c>
      <c r="I21" s="38">
        <v>0</v>
      </c>
      <c r="J21" s="37">
        <v>-6996000</v>
      </c>
      <c r="K21" s="35">
        <v>-7415760</v>
      </c>
      <c r="L21" s="36">
        <v>-7860706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51266000</v>
      </c>
      <c r="G23" s="41">
        <f t="shared" si="2"/>
        <v>77587760</v>
      </c>
      <c r="H23" s="42">
        <f t="shared" si="2"/>
        <v>77587760</v>
      </c>
      <c r="I23" s="44">
        <f t="shared" si="2"/>
        <v>57</v>
      </c>
      <c r="J23" s="45">
        <f t="shared" si="2"/>
        <v>58300008</v>
      </c>
      <c r="K23" s="41">
        <f t="shared" si="2"/>
        <v>61798000</v>
      </c>
      <c r="L23" s="42">
        <f t="shared" si="2"/>
        <v>65505882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31130630</v>
      </c>
      <c r="G26" s="35">
        <v>31130630</v>
      </c>
      <c r="H26" s="52">
        <v>31130630</v>
      </c>
      <c r="I26" s="38">
        <v>2616</v>
      </c>
      <c r="J26" s="37">
        <v>40149708</v>
      </c>
      <c r="K26" s="35">
        <v>42558665</v>
      </c>
      <c r="L26" s="36">
        <v>45112188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-5605630</v>
      </c>
      <c r="G27" s="35">
        <v>-5605630</v>
      </c>
      <c r="H27" s="36">
        <v>-5605630</v>
      </c>
      <c r="I27" s="38">
        <v>0</v>
      </c>
      <c r="J27" s="37">
        <v>-6042000</v>
      </c>
      <c r="K27" s="35">
        <v>-6404520</v>
      </c>
      <c r="L27" s="36">
        <v>-6788792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25525000</v>
      </c>
      <c r="G29" s="41">
        <f t="shared" si="3"/>
        <v>25525000</v>
      </c>
      <c r="H29" s="42">
        <f t="shared" si="3"/>
        <v>25525000</v>
      </c>
      <c r="I29" s="44">
        <f t="shared" si="3"/>
        <v>2616</v>
      </c>
      <c r="J29" s="45">
        <f t="shared" si="3"/>
        <v>34107708</v>
      </c>
      <c r="K29" s="41">
        <f t="shared" si="3"/>
        <v>36154145</v>
      </c>
      <c r="L29" s="42">
        <f t="shared" si="3"/>
        <v>38323396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23973301</v>
      </c>
      <c r="G32" s="35">
        <v>23973301</v>
      </c>
      <c r="H32" s="52">
        <v>23973301</v>
      </c>
      <c r="I32" s="38">
        <v>0</v>
      </c>
      <c r="J32" s="37">
        <v>27560016</v>
      </c>
      <c r="K32" s="35">
        <v>29213600</v>
      </c>
      <c r="L32" s="36">
        <v>30966416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-4135301</v>
      </c>
      <c r="G34" s="35">
        <v>-4135301</v>
      </c>
      <c r="H34" s="52">
        <v>-4135301</v>
      </c>
      <c r="I34" s="38">
        <v>0</v>
      </c>
      <c r="J34" s="37">
        <v>-4452000</v>
      </c>
      <c r="K34" s="35">
        <v>-4719120</v>
      </c>
      <c r="L34" s="36">
        <v>-5002268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19838000</v>
      </c>
      <c r="G36" s="41">
        <f t="shared" si="4"/>
        <v>19838000</v>
      </c>
      <c r="H36" s="42">
        <f t="shared" si="4"/>
        <v>19838000</v>
      </c>
      <c r="I36" s="44">
        <f t="shared" si="4"/>
        <v>0</v>
      </c>
      <c r="J36" s="45">
        <f t="shared" si="4"/>
        <v>23108016</v>
      </c>
      <c r="K36" s="41">
        <f t="shared" si="4"/>
        <v>24494480</v>
      </c>
      <c r="L36" s="42">
        <f t="shared" si="4"/>
        <v>25964148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0</v>
      </c>
      <c r="D53" s="35">
        <v>0</v>
      </c>
      <c r="E53" s="36">
        <v>0</v>
      </c>
      <c r="F53" s="48">
        <v>74627540</v>
      </c>
      <c r="G53" s="35">
        <v>75451293</v>
      </c>
      <c r="H53" s="52">
        <v>75451293</v>
      </c>
      <c r="I53" s="38">
        <v>55638456</v>
      </c>
      <c r="J53" s="37">
        <v>81564362</v>
      </c>
      <c r="K53" s="35">
        <v>85164051</v>
      </c>
      <c r="L53" s="36">
        <v>90290466</v>
      </c>
    </row>
    <row r="54" spans="1:12" x14ac:dyDescent="0.25">
      <c r="A54" s="34" t="s">
        <v>52</v>
      </c>
      <c r="B54" s="20" t="s">
        <v>19</v>
      </c>
      <c r="C54" s="35">
        <v>0</v>
      </c>
      <c r="D54" s="35">
        <v>0</v>
      </c>
      <c r="E54" s="36">
        <v>0</v>
      </c>
      <c r="F54" s="48">
        <v>36124848</v>
      </c>
      <c r="G54" s="35">
        <v>35207370</v>
      </c>
      <c r="H54" s="52">
        <v>35207370</v>
      </c>
      <c r="I54" s="38">
        <v>5194505</v>
      </c>
      <c r="J54" s="37">
        <v>40293816</v>
      </c>
      <c r="K54" s="35">
        <v>42711371</v>
      </c>
      <c r="L54" s="36">
        <v>45274061</v>
      </c>
    </row>
    <row r="55" spans="1:12" x14ac:dyDescent="0.25">
      <c r="A55" s="34" t="s">
        <v>53</v>
      </c>
      <c r="B55" s="20" t="s">
        <v>19</v>
      </c>
      <c r="C55" s="35">
        <v>0</v>
      </c>
      <c r="D55" s="35">
        <v>0</v>
      </c>
      <c r="E55" s="36">
        <v>0</v>
      </c>
      <c r="F55" s="48">
        <v>19809082</v>
      </c>
      <c r="G55" s="35">
        <v>19809082</v>
      </c>
      <c r="H55" s="52">
        <v>19809082</v>
      </c>
      <c r="I55" s="38">
        <v>2467962</v>
      </c>
      <c r="J55" s="37">
        <v>22179684</v>
      </c>
      <c r="K55" s="35">
        <v>23510434</v>
      </c>
      <c r="L55" s="36">
        <v>24921064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342600</v>
      </c>
      <c r="G56" s="35">
        <v>342600</v>
      </c>
      <c r="H56" s="52">
        <v>342600</v>
      </c>
      <c r="I56" s="38">
        <v>222577</v>
      </c>
      <c r="J56" s="37">
        <v>383868</v>
      </c>
      <c r="K56" s="35">
        <v>406888</v>
      </c>
      <c r="L56" s="36">
        <v>431304</v>
      </c>
    </row>
    <row r="57" spans="1:12" x14ac:dyDescent="0.25">
      <c r="A57" s="34" t="s">
        <v>55</v>
      </c>
      <c r="B57" s="20" t="s">
        <v>19</v>
      </c>
      <c r="C57" s="35">
        <v>0</v>
      </c>
      <c r="D57" s="35">
        <v>0</v>
      </c>
      <c r="E57" s="36">
        <v>0</v>
      </c>
      <c r="F57" s="48">
        <v>5186514</v>
      </c>
      <c r="G57" s="35">
        <v>9535934</v>
      </c>
      <c r="H57" s="52">
        <v>9535934</v>
      </c>
      <c r="I57" s="38">
        <v>1391538</v>
      </c>
      <c r="J57" s="37">
        <v>5690280</v>
      </c>
      <c r="K57" s="35">
        <v>6031652</v>
      </c>
      <c r="L57" s="36">
        <v>6393555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0</v>
      </c>
      <c r="E58" s="36">
        <v>0</v>
      </c>
      <c r="F58" s="48">
        <v>3691248</v>
      </c>
      <c r="G58" s="35">
        <v>3691248</v>
      </c>
      <c r="H58" s="52">
        <v>3691248</v>
      </c>
      <c r="I58" s="38">
        <v>2922973</v>
      </c>
      <c r="J58" s="37">
        <v>4135788</v>
      </c>
      <c r="K58" s="35">
        <v>4383897</v>
      </c>
      <c r="L58" s="36">
        <v>4646933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7243401</v>
      </c>
      <c r="G59" s="35">
        <v>7243401</v>
      </c>
      <c r="H59" s="52">
        <v>7243401</v>
      </c>
      <c r="I59" s="38">
        <v>195580</v>
      </c>
      <c r="J59" s="37">
        <v>8115696</v>
      </c>
      <c r="K59" s="35">
        <v>8602592</v>
      </c>
      <c r="L59" s="36">
        <v>9118750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0</v>
      </c>
      <c r="E60" s="36">
        <v>0</v>
      </c>
      <c r="F60" s="48">
        <v>2862702</v>
      </c>
      <c r="G60" s="35">
        <v>2862702</v>
      </c>
      <c r="H60" s="52">
        <v>2862702</v>
      </c>
      <c r="I60" s="38">
        <v>88514</v>
      </c>
      <c r="J60" s="37">
        <v>3207480</v>
      </c>
      <c r="K60" s="35">
        <v>3399877</v>
      </c>
      <c r="L60" s="36">
        <v>3603874</v>
      </c>
    </row>
    <row r="61" spans="1:12" x14ac:dyDescent="0.25">
      <c r="A61" s="34" t="s">
        <v>59</v>
      </c>
      <c r="B61" s="20" t="s">
        <v>19</v>
      </c>
      <c r="C61" s="35">
        <v>0</v>
      </c>
      <c r="D61" s="35">
        <v>0</v>
      </c>
      <c r="E61" s="36">
        <v>0</v>
      </c>
      <c r="F61" s="48">
        <v>804931</v>
      </c>
      <c r="G61" s="35">
        <v>804931</v>
      </c>
      <c r="H61" s="52">
        <v>804931</v>
      </c>
      <c r="I61" s="38">
        <v>672414</v>
      </c>
      <c r="J61" s="37">
        <v>921684</v>
      </c>
      <c r="K61" s="35">
        <v>976931</v>
      </c>
      <c r="L61" s="36">
        <v>1035552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10621</v>
      </c>
      <c r="J63" s="37">
        <v>0</v>
      </c>
      <c r="K63" s="35">
        <v>0</v>
      </c>
      <c r="L63" s="36">
        <v>1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8437</v>
      </c>
      <c r="G66" s="35">
        <v>8437</v>
      </c>
      <c r="H66" s="52">
        <v>8437</v>
      </c>
      <c r="I66" s="38">
        <v>0</v>
      </c>
      <c r="J66" s="37">
        <v>9456</v>
      </c>
      <c r="K66" s="35">
        <v>10021</v>
      </c>
      <c r="L66" s="36">
        <v>10622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0</v>
      </c>
      <c r="D69" s="41">
        <f t="shared" ref="D69:L69" si="5">SUM(D53:D68)</f>
        <v>0</v>
      </c>
      <c r="E69" s="42">
        <f t="shared" si="5"/>
        <v>0</v>
      </c>
      <c r="F69" s="43">
        <f t="shared" si="5"/>
        <v>150701303</v>
      </c>
      <c r="G69" s="41">
        <f t="shared" si="5"/>
        <v>154956998</v>
      </c>
      <c r="H69" s="42">
        <f t="shared" si="5"/>
        <v>154956998</v>
      </c>
      <c r="I69" s="44">
        <f t="shared" si="5"/>
        <v>68805140</v>
      </c>
      <c r="J69" s="45">
        <f t="shared" si="5"/>
        <v>166502114</v>
      </c>
      <c r="K69" s="41">
        <f t="shared" si="5"/>
        <v>175197714</v>
      </c>
      <c r="L69" s="42">
        <f t="shared" si="5"/>
        <v>185726183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3000000</v>
      </c>
      <c r="G70" s="35">
        <v>3000000</v>
      </c>
      <c r="H70" s="52">
        <v>3000000</v>
      </c>
      <c r="I70" s="38">
        <v>0</v>
      </c>
      <c r="J70" s="37">
        <v>4346004</v>
      </c>
      <c r="K70" s="35">
        <v>4606760</v>
      </c>
      <c r="L70" s="36">
        <v>4883166</v>
      </c>
    </row>
    <row r="71" spans="1:12" x14ac:dyDescent="0.25">
      <c r="A71" s="59" t="s">
        <v>71</v>
      </c>
      <c r="B71" s="20" t="s">
        <v>72</v>
      </c>
      <c r="C71" s="41">
        <f>C69+C70</f>
        <v>0</v>
      </c>
      <c r="D71" s="41">
        <f t="shared" ref="D71:L71" si="6">D69+D70</f>
        <v>0</v>
      </c>
      <c r="E71" s="42">
        <f t="shared" si="6"/>
        <v>0</v>
      </c>
      <c r="F71" s="43">
        <f t="shared" si="6"/>
        <v>153701303</v>
      </c>
      <c r="G71" s="41">
        <f t="shared" si="6"/>
        <v>157956998</v>
      </c>
      <c r="H71" s="42">
        <f t="shared" si="6"/>
        <v>157956998</v>
      </c>
      <c r="I71" s="44">
        <f t="shared" si="6"/>
        <v>68805140</v>
      </c>
      <c r="J71" s="45">
        <f t="shared" si="6"/>
        <v>170848118</v>
      </c>
      <c r="K71" s="41">
        <f t="shared" si="6"/>
        <v>179804474</v>
      </c>
      <c r="L71" s="42">
        <f t="shared" si="6"/>
        <v>190609349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0</v>
      </c>
      <c r="E79" s="36">
        <v>0</v>
      </c>
      <c r="F79" s="48">
        <v>45000000</v>
      </c>
      <c r="G79" s="35">
        <v>53000000</v>
      </c>
      <c r="H79" s="52">
        <v>53000000</v>
      </c>
      <c r="I79" s="38">
        <v>0</v>
      </c>
      <c r="J79" s="37">
        <v>50418900</v>
      </c>
      <c r="K79" s="35">
        <v>53444034</v>
      </c>
      <c r="L79" s="36">
        <v>56650677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0</v>
      </c>
      <c r="E83" s="42">
        <f t="shared" si="7"/>
        <v>0</v>
      </c>
      <c r="F83" s="43">
        <f t="shared" si="7"/>
        <v>45000000</v>
      </c>
      <c r="G83" s="41">
        <f t="shared" si="7"/>
        <v>53000000</v>
      </c>
      <c r="H83" s="42">
        <f t="shared" si="7"/>
        <v>53000000</v>
      </c>
      <c r="I83" s="44">
        <f t="shared" si="7"/>
        <v>0</v>
      </c>
      <c r="J83" s="45">
        <f t="shared" si="7"/>
        <v>50418900</v>
      </c>
      <c r="K83" s="41">
        <f t="shared" si="7"/>
        <v>53444034</v>
      </c>
      <c r="L83" s="42">
        <f t="shared" si="7"/>
        <v>56650677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92705000</v>
      </c>
      <c r="G86" s="35">
        <v>68000000</v>
      </c>
      <c r="H86" s="52">
        <v>68000000</v>
      </c>
      <c r="I86" s="38">
        <v>0</v>
      </c>
      <c r="J86" s="37">
        <v>98580000</v>
      </c>
      <c r="K86" s="35">
        <v>104494800</v>
      </c>
      <c r="L86" s="36">
        <v>110764488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92705000</v>
      </c>
      <c r="G88" s="41">
        <f t="shared" si="8"/>
        <v>68000000</v>
      </c>
      <c r="H88" s="42">
        <f t="shared" si="8"/>
        <v>68000000</v>
      </c>
      <c r="I88" s="44">
        <f t="shared" si="8"/>
        <v>0</v>
      </c>
      <c r="J88" s="45">
        <f t="shared" si="8"/>
        <v>98580000</v>
      </c>
      <c r="K88" s="41">
        <f t="shared" si="8"/>
        <v>104494800</v>
      </c>
      <c r="L88" s="42">
        <f t="shared" si="8"/>
        <v>110764488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2000000</v>
      </c>
      <c r="G92" s="35">
        <v>2000000</v>
      </c>
      <c r="H92" s="52">
        <v>2000000</v>
      </c>
      <c r="I92" s="38">
        <v>0</v>
      </c>
      <c r="J92" s="37">
        <v>2332008</v>
      </c>
      <c r="K92" s="35">
        <v>2471920</v>
      </c>
      <c r="L92" s="36">
        <v>2620236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2000000</v>
      </c>
      <c r="G93" s="41">
        <f t="shared" si="9"/>
        <v>2000000</v>
      </c>
      <c r="H93" s="42">
        <f t="shared" si="9"/>
        <v>2000000</v>
      </c>
      <c r="I93" s="44">
        <f t="shared" si="9"/>
        <v>0</v>
      </c>
      <c r="J93" s="45">
        <f t="shared" si="9"/>
        <v>2332008</v>
      </c>
      <c r="K93" s="41">
        <f t="shared" si="9"/>
        <v>2471920</v>
      </c>
      <c r="L93" s="42">
        <f t="shared" si="9"/>
        <v>2620236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0</v>
      </c>
      <c r="D96" s="35">
        <v>0</v>
      </c>
      <c r="E96" s="36">
        <v>0</v>
      </c>
      <c r="F96" s="48">
        <v>1000000</v>
      </c>
      <c r="G96" s="35">
        <v>1000000</v>
      </c>
      <c r="H96" s="52">
        <v>1000000</v>
      </c>
      <c r="I96" s="38">
        <v>0</v>
      </c>
      <c r="J96" s="37">
        <v>1120428</v>
      </c>
      <c r="K96" s="35">
        <v>1187646</v>
      </c>
      <c r="L96" s="36">
        <v>1258904</v>
      </c>
    </row>
    <row r="97" spans="1:12" x14ac:dyDescent="0.25">
      <c r="A97" s="55" t="s">
        <v>87</v>
      </c>
      <c r="B97" s="20" t="s">
        <v>19</v>
      </c>
      <c r="C97" s="35">
        <v>0</v>
      </c>
      <c r="D97" s="35">
        <v>0</v>
      </c>
      <c r="E97" s="36">
        <v>0</v>
      </c>
      <c r="F97" s="48">
        <v>5000000</v>
      </c>
      <c r="G97" s="35">
        <v>8520000</v>
      </c>
      <c r="H97" s="52">
        <v>8520000</v>
      </c>
      <c r="I97" s="38">
        <v>0</v>
      </c>
      <c r="J97" s="37">
        <v>8371688</v>
      </c>
      <c r="K97" s="35">
        <v>8735982</v>
      </c>
      <c r="L97" s="36">
        <v>9322140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0</v>
      </c>
      <c r="E98" s="36">
        <v>0</v>
      </c>
      <c r="F98" s="48">
        <v>0</v>
      </c>
      <c r="G98" s="35">
        <v>250000</v>
      </c>
      <c r="H98" s="52">
        <v>250000</v>
      </c>
      <c r="I98" s="38">
        <v>0</v>
      </c>
      <c r="J98" s="37">
        <v>0</v>
      </c>
      <c r="K98" s="35">
        <v>0</v>
      </c>
      <c r="L98" s="36">
        <v>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0</v>
      </c>
      <c r="D127" s="41">
        <f t="shared" ref="D127:L127" si="10">SUM(D96:D98)</f>
        <v>0</v>
      </c>
      <c r="E127" s="42">
        <f t="shared" si="10"/>
        <v>0</v>
      </c>
      <c r="F127" s="43">
        <f t="shared" si="10"/>
        <v>6000000</v>
      </c>
      <c r="G127" s="41">
        <f t="shared" si="10"/>
        <v>9770000</v>
      </c>
      <c r="H127" s="42">
        <f t="shared" si="10"/>
        <v>9770000</v>
      </c>
      <c r="I127" s="44">
        <f t="shared" si="10"/>
        <v>0</v>
      </c>
      <c r="J127" s="45">
        <f t="shared" si="10"/>
        <v>9492116</v>
      </c>
      <c r="K127" s="41">
        <f t="shared" si="10"/>
        <v>9923628</v>
      </c>
      <c r="L127" s="42">
        <f t="shared" si="10"/>
        <v>10581045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1169000</v>
      </c>
      <c r="G133" s="35">
        <v>1169000</v>
      </c>
      <c r="H133" s="52">
        <v>1169000</v>
      </c>
      <c r="I133" s="38">
        <v>0</v>
      </c>
      <c r="J133" s="37">
        <v>1309776</v>
      </c>
      <c r="K133" s="35">
        <v>1388358</v>
      </c>
      <c r="L133" s="36">
        <v>1471659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0</v>
      </c>
      <c r="D136" s="35">
        <v>0</v>
      </c>
      <c r="E136" s="36">
        <v>0</v>
      </c>
      <c r="F136" s="48">
        <v>11359500</v>
      </c>
      <c r="G136" s="35">
        <v>25120500</v>
      </c>
      <c r="H136" s="52">
        <v>25120500</v>
      </c>
      <c r="I136" s="38">
        <v>23008</v>
      </c>
      <c r="J136" s="37">
        <v>13045596</v>
      </c>
      <c r="K136" s="35">
        <v>13828151</v>
      </c>
      <c r="L136" s="36">
        <v>14657845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0</v>
      </c>
      <c r="D157" s="66">
        <f t="shared" ref="D157:L157" si="11">+D130+D131+D133+D136</f>
        <v>0</v>
      </c>
      <c r="E157" s="67">
        <f t="shared" si="11"/>
        <v>0</v>
      </c>
      <c r="F157" s="68">
        <f t="shared" si="11"/>
        <v>12528500</v>
      </c>
      <c r="G157" s="66">
        <f t="shared" si="11"/>
        <v>26289500</v>
      </c>
      <c r="H157" s="67">
        <f t="shared" si="11"/>
        <v>26289500</v>
      </c>
      <c r="I157" s="69">
        <f t="shared" si="11"/>
        <v>23008</v>
      </c>
      <c r="J157" s="70">
        <f t="shared" si="11"/>
        <v>14355372</v>
      </c>
      <c r="K157" s="66">
        <f t="shared" si="11"/>
        <v>15216509</v>
      </c>
      <c r="L157" s="67">
        <f t="shared" si="11"/>
        <v>16129504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250000</v>
      </c>
      <c r="H162" s="52">
        <v>250000</v>
      </c>
      <c r="I162" s="38">
        <v>0</v>
      </c>
      <c r="J162" s="37">
        <v>0</v>
      </c>
      <c r="K162" s="35">
        <v>0</v>
      </c>
      <c r="L162" s="36">
        <v>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0</v>
      </c>
      <c r="G164" s="81">
        <f t="shared" si="12"/>
        <v>250000</v>
      </c>
      <c r="H164" s="82">
        <f t="shared" si="12"/>
        <v>250000</v>
      </c>
      <c r="I164" s="83">
        <f t="shared" si="12"/>
        <v>0</v>
      </c>
      <c r="J164" s="84">
        <f t="shared" si="12"/>
        <v>0</v>
      </c>
      <c r="K164" s="81">
        <f t="shared" si="12"/>
        <v>0</v>
      </c>
      <c r="L164" s="82">
        <f t="shared" si="12"/>
        <v>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40250000</v>
      </c>
      <c r="G167" s="35">
        <v>26000000</v>
      </c>
      <c r="H167" s="52">
        <v>26000000</v>
      </c>
      <c r="I167" s="38">
        <v>0</v>
      </c>
      <c r="J167" s="37">
        <v>45096912</v>
      </c>
      <c r="K167" s="35">
        <v>47802720</v>
      </c>
      <c r="L167" s="36">
        <v>50670883</v>
      </c>
    </row>
    <row r="168" spans="1:12" x14ac:dyDescent="0.25">
      <c r="A168" s="34" t="s">
        <v>105</v>
      </c>
      <c r="B168" s="20" t="s">
        <v>19</v>
      </c>
      <c r="C168" s="35">
        <v>0</v>
      </c>
      <c r="D168" s="35">
        <v>0</v>
      </c>
      <c r="E168" s="36">
        <v>0</v>
      </c>
      <c r="F168" s="48">
        <v>0</v>
      </c>
      <c r="G168" s="35">
        <v>488500</v>
      </c>
      <c r="H168" s="52">
        <v>488500</v>
      </c>
      <c r="I168" s="38">
        <v>0</v>
      </c>
      <c r="J168" s="37">
        <v>0</v>
      </c>
      <c r="K168" s="35">
        <v>0</v>
      </c>
      <c r="L168" s="36">
        <v>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0</v>
      </c>
      <c r="D169" s="81">
        <f t="shared" si="13"/>
        <v>0</v>
      </c>
      <c r="E169" s="82">
        <f t="shared" si="13"/>
        <v>0</v>
      </c>
      <c r="F169" s="80">
        <f t="shared" si="13"/>
        <v>40250000</v>
      </c>
      <c r="G169" s="81">
        <f t="shared" si="13"/>
        <v>26488500</v>
      </c>
      <c r="H169" s="82">
        <f t="shared" si="13"/>
        <v>26488500</v>
      </c>
      <c r="I169" s="83">
        <f t="shared" si="13"/>
        <v>0</v>
      </c>
      <c r="J169" s="84">
        <f t="shared" si="13"/>
        <v>45096912</v>
      </c>
      <c r="K169" s="81">
        <f t="shared" si="13"/>
        <v>47802720</v>
      </c>
      <c r="L169" s="82">
        <f t="shared" si="13"/>
        <v>50670884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10468701</v>
      </c>
      <c r="D8" s="35">
        <v>11438155</v>
      </c>
      <c r="E8" s="36">
        <v>13092281</v>
      </c>
      <c r="F8" s="37">
        <v>13150960</v>
      </c>
      <c r="G8" s="35">
        <v>17876362</v>
      </c>
      <c r="H8" s="36">
        <v>17876362</v>
      </c>
      <c r="I8" s="38">
        <v>5676508</v>
      </c>
      <c r="J8" s="37">
        <v>18948948</v>
      </c>
      <c r="K8" s="35">
        <v>19820604</v>
      </c>
      <c r="L8" s="36">
        <v>20712516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-1488770</v>
      </c>
      <c r="G9" s="35">
        <v>-1488770</v>
      </c>
      <c r="H9" s="36">
        <v>-1488770</v>
      </c>
      <c r="I9" s="38">
        <v>0</v>
      </c>
      <c r="J9" s="37">
        <v>-1578096</v>
      </c>
      <c r="K9" s="35">
        <v>-1650684</v>
      </c>
      <c r="L9" s="36">
        <v>-1724964</v>
      </c>
    </row>
    <row r="10" spans="1:12" x14ac:dyDescent="0.25">
      <c r="A10" s="40" t="s">
        <v>25</v>
      </c>
      <c r="B10" s="20" t="s">
        <v>19</v>
      </c>
      <c r="C10" s="41">
        <f>C8+C9</f>
        <v>10468701</v>
      </c>
      <c r="D10" s="41">
        <f t="shared" ref="D10:L10" si="0">D8+D9</f>
        <v>11438155</v>
      </c>
      <c r="E10" s="42">
        <f t="shared" si="0"/>
        <v>13092281</v>
      </c>
      <c r="F10" s="43">
        <f t="shared" si="0"/>
        <v>11662190</v>
      </c>
      <c r="G10" s="41">
        <f t="shared" si="0"/>
        <v>16387592</v>
      </c>
      <c r="H10" s="42">
        <f t="shared" si="0"/>
        <v>16387592</v>
      </c>
      <c r="I10" s="44">
        <f t="shared" si="0"/>
        <v>5676508</v>
      </c>
      <c r="J10" s="45">
        <f t="shared" si="0"/>
        <v>17370852</v>
      </c>
      <c r="K10" s="41">
        <f t="shared" si="0"/>
        <v>18169920</v>
      </c>
      <c r="L10" s="42">
        <f t="shared" si="0"/>
        <v>18987552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32858539</v>
      </c>
      <c r="D14" s="35">
        <v>33156074</v>
      </c>
      <c r="E14" s="36">
        <v>29427120</v>
      </c>
      <c r="F14" s="37">
        <v>48319081</v>
      </c>
      <c r="G14" s="35">
        <v>40000000</v>
      </c>
      <c r="H14" s="36">
        <v>40000000</v>
      </c>
      <c r="I14" s="38">
        <v>0</v>
      </c>
      <c r="J14" s="37">
        <v>42399996</v>
      </c>
      <c r="K14" s="35">
        <v>44350404</v>
      </c>
      <c r="L14" s="36">
        <v>46346172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-4168556</v>
      </c>
      <c r="G16" s="35">
        <v>-4168556</v>
      </c>
      <c r="H16" s="36">
        <v>-4168556</v>
      </c>
      <c r="I16" s="38">
        <v>0</v>
      </c>
      <c r="J16" s="37">
        <v>-4418664</v>
      </c>
      <c r="K16" s="35">
        <v>-4621932</v>
      </c>
      <c r="L16" s="36">
        <v>-4829916</v>
      </c>
    </row>
    <row r="17" spans="1:12" x14ac:dyDescent="0.25">
      <c r="A17" s="40" t="s">
        <v>31</v>
      </c>
      <c r="B17" s="20" t="s">
        <v>19</v>
      </c>
      <c r="C17" s="41">
        <f>C14+C15+C16</f>
        <v>32858539</v>
      </c>
      <c r="D17" s="41">
        <f t="shared" ref="D17:L17" si="1">D14+D15+D16</f>
        <v>33156074</v>
      </c>
      <c r="E17" s="42">
        <f t="shared" si="1"/>
        <v>29427120</v>
      </c>
      <c r="F17" s="43">
        <f t="shared" si="1"/>
        <v>44150525</v>
      </c>
      <c r="G17" s="41">
        <f t="shared" si="1"/>
        <v>35831444</v>
      </c>
      <c r="H17" s="42">
        <f t="shared" si="1"/>
        <v>35831444</v>
      </c>
      <c r="I17" s="44">
        <f t="shared" si="1"/>
        <v>0</v>
      </c>
      <c r="J17" s="45">
        <f t="shared" si="1"/>
        <v>37981332</v>
      </c>
      <c r="K17" s="41">
        <f t="shared" si="1"/>
        <v>39728472</v>
      </c>
      <c r="L17" s="42">
        <f t="shared" si="1"/>
        <v>41516256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41971929</v>
      </c>
      <c r="D20" s="35">
        <v>38006003</v>
      </c>
      <c r="E20" s="36">
        <v>50658165</v>
      </c>
      <c r="F20" s="37">
        <v>50966624</v>
      </c>
      <c r="G20" s="35">
        <v>27738627</v>
      </c>
      <c r="H20" s="36">
        <v>27738627</v>
      </c>
      <c r="I20" s="38">
        <v>15112197</v>
      </c>
      <c r="J20" s="37">
        <v>29402940</v>
      </c>
      <c r="K20" s="35">
        <v>30755484</v>
      </c>
      <c r="L20" s="36">
        <v>32139480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-1786524</v>
      </c>
      <c r="G22" s="35">
        <v>-1786524</v>
      </c>
      <c r="H22" s="49">
        <v>-1786524</v>
      </c>
      <c r="I22" s="38">
        <v>0</v>
      </c>
      <c r="J22" s="37">
        <v>-1893720</v>
      </c>
      <c r="K22" s="35">
        <v>-1980828</v>
      </c>
      <c r="L22" s="36">
        <v>-2069964</v>
      </c>
    </row>
    <row r="23" spans="1:12" x14ac:dyDescent="0.25">
      <c r="A23" s="40" t="s">
        <v>36</v>
      </c>
      <c r="B23" s="50" t="s">
        <v>19</v>
      </c>
      <c r="C23" s="41">
        <f>C20+C21+C22</f>
        <v>41971929</v>
      </c>
      <c r="D23" s="41">
        <f t="shared" ref="D23:L23" si="2">D20+D21+D22</f>
        <v>38006003</v>
      </c>
      <c r="E23" s="42">
        <f t="shared" si="2"/>
        <v>50658165</v>
      </c>
      <c r="F23" s="43">
        <f t="shared" si="2"/>
        <v>49180100</v>
      </c>
      <c r="G23" s="41">
        <f t="shared" si="2"/>
        <v>25952103</v>
      </c>
      <c r="H23" s="42">
        <f t="shared" si="2"/>
        <v>25952103</v>
      </c>
      <c r="I23" s="44">
        <f t="shared" si="2"/>
        <v>15112197</v>
      </c>
      <c r="J23" s="45">
        <f t="shared" si="2"/>
        <v>27509220</v>
      </c>
      <c r="K23" s="41">
        <f t="shared" si="2"/>
        <v>28774656</v>
      </c>
      <c r="L23" s="42">
        <f t="shared" si="2"/>
        <v>30069516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9849981</v>
      </c>
      <c r="D26" s="35">
        <v>10410270</v>
      </c>
      <c r="E26" s="36">
        <v>14268639</v>
      </c>
      <c r="F26" s="48">
        <v>13863298</v>
      </c>
      <c r="G26" s="35">
        <v>12596221</v>
      </c>
      <c r="H26" s="52">
        <v>12596221</v>
      </c>
      <c r="I26" s="38">
        <v>7185503</v>
      </c>
      <c r="J26" s="37">
        <v>13350936</v>
      </c>
      <c r="K26" s="35">
        <v>13965072</v>
      </c>
      <c r="L26" s="36">
        <v>14593500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-1250567</v>
      </c>
      <c r="G28" s="35">
        <v>-1250000</v>
      </c>
      <c r="H28" s="36">
        <v>-1250000</v>
      </c>
      <c r="I28" s="38">
        <v>0</v>
      </c>
      <c r="J28" s="37">
        <v>-1325004</v>
      </c>
      <c r="K28" s="35">
        <v>-1385952</v>
      </c>
      <c r="L28" s="36">
        <v>-1448316</v>
      </c>
    </row>
    <row r="29" spans="1:12" x14ac:dyDescent="0.25">
      <c r="A29" s="40" t="s">
        <v>41</v>
      </c>
      <c r="B29" s="20" t="s">
        <v>19</v>
      </c>
      <c r="C29" s="41">
        <f>C26+C27+C28</f>
        <v>9849981</v>
      </c>
      <c r="D29" s="41">
        <f t="shared" ref="D29:L29" si="3">D26+D27+D28</f>
        <v>10410270</v>
      </c>
      <c r="E29" s="42">
        <f t="shared" si="3"/>
        <v>14268639</v>
      </c>
      <c r="F29" s="43">
        <f t="shared" si="3"/>
        <v>12612731</v>
      </c>
      <c r="G29" s="41">
        <f t="shared" si="3"/>
        <v>11346221</v>
      </c>
      <c r="H29" s="42">
        <f t="shared" si="3"/>
        <v>11346221</v>
      </c>
      <c r="I29" s="44">
        <f t="shared" si="3"/>
        <v>7185503</v>
      </c>
      <c r="J29" s="45">
        <f t="shared" si="3"/>
        <v>12025932</v>
      </c>
      <c r="K29" s="41">
        <f t="shared" si="3"/>
        <v>12579120</v>
      </c>
      <c r="L29" s="42">
        <f t="shared" si="3"/>
        <v>13145184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5938297</v>
      </c>
      <c r="D32" s="35">
        <v>6110060</v>
      </c>
      <c r="E32" s="36">
        <v>7548742</v>
      </c>
      <c r="F32" s="48">
        <v>9552008</v>
      </c>
      <c r="G32" s="35">
        <v>7490974</v>
      </c>
      <c r="H32" s="52">
        <v>7490974</v>
      </c>
      <c r="I32" s="38">
        <v>4258052</v>
      </c>
      <c r="J32" s="37">
        <v>9265428</v>
      </c>
      <c r="K32" s="35">
        <v>9691644</v>
      </c>
      <c r="L32" s="36">
        <v>10127772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-1250567</v>
      </c>
      <c r="G35" s="35">
        <v>0</v>
      </c>
      <c r="H35" s="52">
        <v>0</v>
      </c>
      <c r="I35" s="38">
        <v>0</v>
      </c>
      <c r="J35" s="37">
        <v>-1325004</v>
      </c>
      <c r="K35" s="35">
        <v>-1385952</v>
      </c>
      <c r="L35" s="36">
        <v>-1448316</v>
      </c>
    </row>
    <row r="36" spans="1:12" x14ac:dyDescent="0.25">
      <c r="A36" s="40" t="s">
        <v>47</v>
      </c>
      <c r="B36" s="20" t="s">
        <v>19</v>
      </c>
      <c r="C36" s="41">
        <f>C32+C33+C34+C35</f>
        <v>5938297</v>
      </c>
      <c r="D36" s="41">
        <f t="shared" ref="D36:L36" si="4">D32+D33+D34+D35</f>
        <v>6110060</v>
      </c>
      <c r="E36" s="42">
        <f t="shared" si="4"/>
        <v>7548742</v>
      </c>
      <c r="F36" s="43">
        <f t="shared" si="4"/>
        <v>8301441</v>
      </c>
      <c r="G36" s="41">
        <f t="shared" si="4"/>
        <v>7490974</v>
      </c>
      <c r="H36" s="42">
        <f t="shared" si="4"/>
        <v>7490974</v>
      </c>
      <c r="I36" s="44">
        <f t="shared" si="4"/>
        <v>4258052</v>
      </c>
      <c r="J36" s="45">
        <f t="shared" si="4"/>
        <v>7940424</v>
      </c>
      <c r="K36" s="41">
        <f t="shared" si="4"/>
        <v>8305692</v>
      </c>
      <c r="L36" s="42">
        <f t="shared" si="4"/>
        <v>8679456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47118426</v>
      </c>
      <c r="D53" s="35">
        <v>49524766</v>
      </c>
      <c r="E53" s="36">
        <v>51283422</v>
      </c>
      <c r="F53" s="48">
        <v>54420251</v>
      </c>
      <c r="G53" s="35">
        <v>54257107</v>
      </c>
      <c r="H53" s="52">
        <v>54257107</v>
      </c>
      <c r="I53" s="38">
        <v>23769899</v>
      </c>
      <c r="J53" s="37">
        <v>58488192</v>
      </c>
      <c r="K53" s="35">
        <v>61178628</v>
      </c>
      <c r="L53" s="36">
        <v>63931620</v>
      </c>
    </row>
    <row r="54" spans="1:12" x14ac:dyDescent="0.25">
      <c r="A54" s="34" t="s">
        <v>52</v>
      </c>
      <c r="B54" s="20" t="s">
        <v>19</v>
      </c>
      <c r="C54" s="35">
        <v>8508734</v>
      </c>
      <c r="D54" s="35">
        <v>8590891</v>
      </c>
      <c r="E54" s="36">
        <v>9040849</v>
      </c>
      <c r="F54" s="48">
        <v>9699843</v>
      </c>
      <c r="G54" s="35">
        <v>9465631</v>
      </c>
      <c r="H54" s="52">
        <v>9465631</v>
      </c>
      <c r="I54" s="38">
        <v>2053524</v>
      </c>
      <c r="J54" s="37">
        <v>189336</v>
      </c>
      <c r="K54" s="35">
        <v>198048</v>
      </c>
      <c r="L54" s="36">
        <v>206988</v>
      </c>
    </row>
    <row r="55" spans="1:12" x14ac:dyDescent="0.25">
      <c r="A55" s="34" t="s">
        <v>53</v>
      </c>
      <c r="B55" s="20" t="s">
        <v>19</v>
      </c>
      <c r="C55" s="35">
        <v>4878658</v>
      </c>
      <c r="D55" s="35">
        <v>4989232</v>
      </c>
      <c r="E55" s="36">
        <v>5362009</v>
      </c>
      <c r="F55" s="48">
        <v>5537172</v>
      </c>
      <c r="G55" s="35">
        <v>5449085</v>
      </c>
      <c r="H55" s="52">
        <v>5449085</v>
      </c>
      <c r="I55" s="38">
        <v>6825292</v>
      </c>
      <c r="J55" s="37">
        <v>6419532</v>
      </c>
      <c r="K55" s="35">
        <v>6714876</v>
      </c>
      <c r="L55" s="36">
        <v>7016988</v>
      </c>
    </row>
    <row r="56" spans="1:12" x14ac:dyDescent="0.25">
      <c r="A56" s="34" t="s">
        <v>54</v>
      </c>
      <c r="B56" s="20" t="s">
        <v>19</v>
      </c>
      <c r="C56" s="35">
        <v>6257918</v>
      </c>
      <c r="D56" s="35">
        <v>6189024</v>
      </c>
      <c r="E56" s="36">
        <v>5961432</v>
      </c>
      <c r="F56" s="48">
        <v>3813147</v>
      </c>
      <c r="G56" s="35">
        <v>5064936</v>
      </c>
      <c r="H56" s="52">
        <v>5064936</v>
      </c>
      <c r="I56" s="38">
        <v>1949318</v>
      </c>
      <c r="J56" s="37">
        <v>3861780</v>
      </c>
      <c r="K56" s="35">
        <v>4039380</v>
      </c>
      <c r="L56" s="36">
        <v>4221144</v>
      </c>
    </row>
    <row r="57" spans="1:12" x14ac:dyDescent="0.25">
      <c r="A57" s="34" t="s">
        <v>55</v>
      </c>
      <c r="B57" s="20" t="s">
        <v>19</v>
      </c>
      <c r="C57" s="35">
        <v>3924220</v>
      </c>
      <c r="D57" s="35">
        <v>3219906</v>
      </c>
      <c r="E57" s="36">
        <v>4543914</v>
      </c>
      <c r="F57" s="48">
        <v>3614783</v>
      </c>
      <c r="G57" s="35">
        <v>3513313</v>
      </c>
      <c r="H57" s="52">
        <v>3513313</v>
      </c>
      <c r="I57" s="38">
        <v>10604848</v>
      </c>
      <c r="J57" s="37">
        <v>3685476</v>
      </c>
      <c r="K57" s="35">
        <v>3854976</v>
      </c>
      <c r="L57" s="36">
        <v>4028472</v>
      </c>
    </row>
    <row r="58" spans="1:12" x14ac:dyDescent="0.25">
      <c r="A58" s="34" t="s">
        <v>56</v>
      </c>
      <c r="B58" s="20" t="s">
        <v>19</v>
      </c>
      <c r="C58" s="35">
        <v>4664948</v>
      </c>
      <c r="D58" s="35">
        <v>4707607</v>
      </c>
      <c r="E58" s="36">
        <v>4934372</v>
      </c>
      <c r="F58" s="48">
        <v>5165195</v>
      </c>
      <c r="G58" s="35">
        <v>5389033</v>
      </c>
      <c r="H58" s="52">
        <v>5389033</v>
      </c>
      <c r="I58" s="38">
        <v>4648287</v>
      </c>
      <c r="J58" s="37">
        <v>5275140</v>
      </c>
      <c r="K58" s="35">
        <v>5517768</v>
      </c>
      <c r="L58" s="36">
        <v>5766060</v>
      </c>
    </row>
    <row r="59" spans="1:12" x14ac:dyDescent="0.25">
      <c r="A59" s="34" t="s">
        <v>57</v>
      </c>
      <c r="B59" s="20" t="s">
        <v>19</v>
      </c>
      <c r="C59" s="35">
        <v>97256</v>
      </c>
      <c r="D59" s="35">
        <v>89430</v>
      </c>
      <c r="E59" s="36">
        <v>89644</v>
      </c>
      <c r="F59" s="48">
        <v>83410</v>
      </c>
      <c r="G59" s="35">
        <v>88980</v>
      </c>
      <c r="H59" s="52">
        <v>88980</v>
      </c>
      <c r="I59" s="38">
        <v>103322</v>
      </c>
      <c r="J59" s="37">
        <v>83424</v>
      </c>
      <c r="K59" s="35">
        <v>87240</v>
      </c>
      <c r="L59" s="36">
        <v>91176</v>
      </c>
    </row>
    <row r="60" spans="1:12" x14ac:dyDescent="0.25">
      <c r="A60" s="34" t="s">
        <v>58</v>
      </c>
      <c r="B60" s="20" t="s">
        <v>19</v>
      </c>
      <c r="C60" s="35">
        <v>791163</v>
      </c>
      <c r="D60" s="35">
        <v>761936</v>
      </c>
      <c r="E60" s="36">
        <v>738541</v>
      </c>
      <c r="F60" s="48">
        <v>787231</v>
      </c>
      <c r="G60" s="35">
        <v>769500</v>
      </c>
      <c r="H60" s="52">
        <v>769500</v>
      </c>
      <c r="I60" s="38">
        <v>46033124</v>
      </c>
      <c r="J60" s="37">
        <v>807216</v>
      </c>
      <c r="K60" s="35">
        <v>844320</v>
      </c>
      <c r="L60" s="36">
        <v>882336</v>
      </c>
    </row>
    <row r="61" spans="1:12" x14ac:dyDescent="0.25">
      <c r="A61" s="34" t="s">
        <v>59</v>
      </c>
      <c r="B61" s="20" t="s">
        <v>19</v>
      </c>
      <c r="C61" s="35">
        <v>2179827</v>
      </c>
      <c r="D61" s="35">
        <v>2231193</v>
      </c>
      <c r="E61" s="36">
        <v>2183728</v>
      </c>
      <c r="F61" s="48">
        <v>2334975</v>
      </c>
      <c r="G61" s="35">
        <v>1500491</v>
      </c>
      <c r="H61" s="52">
        <v>1500491</v>
      </c>
      <c r="I61" s="38">
        <v>3349521</v>
      </c>
      <c r="J61" s="37">
        <v>10094340</v>
      </c>
      <c r="K61" s="35">
        <v>10558680</v>
      </c>
      <c r="L61" s="36">
        <v>11033832</v>
      </c>
    </row>
    <row r="62" spans="1:12" x14ac:dyDescent="0.25">
      <c r="A62" s="34" t="s">
        <v>60</v>
      </c>
      <c r="B62" s="20" t="s">
        <v>19</v>
      </c>
      <c r="C62" s="35">
        <v>953766</v>
      </c>
      <c r="D62" s="35">
        <v>258825</v>
      </c>
      <c r="E62" s="36">
        <v>410456</v>
      </c>
      <c r="F62" s="48">
        <v>449455</v>
      </c>
      <c r="G62" s="35">
        <v>543230</v>
      </c>
      <c r="H62" s="52">
        <v>543230</v>
      </c>
      <c r="I62" s="38">
        <v>1635692</v>
      </c>
      <c r="J62" s="37">
        <v>200016</v>
      </c>
      <c r="K62" s="35">
        <v>209184</v>
      </c>
      <c r="L62" s="36">
        <v>218592</v>
      </c>
    </row>
    <row r="63" spans="1:12" x14ac:dyDescent="0.25">
      <c r="A63" s="34" t="s">
        <v>61</v>
      </c>
      <c r="B63" s="20" t="s">
        <v>19</v>
      </c>
      <c r="C63" s="35">
        <v>490948</v>
      </c>
      <c r="D63" s="35">
        <v>1560095</v>
      </c>
      <c r="E63" s="36">
        <v>-1826734</v>
      </c>
      <c r="F63" s="48">
        <v>380478</v>
      </c>
      <c r="G63" s="35">
        <v>427533</v>
      </c>
      <c r="H63" s="52">
        <v>427533</v>
      </c>
      <c r="I63" s="38">
        <v>119768</v>
      </c>
      <c r="J63" s="37">
        <v>190008</v>
      </c>
      <c r="K63" s="35">
        <v>198744</v>
      </c>
      <c r="L63" s="36">
        <v>207660</v>
      </c>
    </row>
    <row r="64" spans="1:12" x14ac:dyDescent="0.25">
      <c r="A64" s="34" t="s">
        <v>62</v>
      </c>
      <c r="B64" s="20" t="s">
        <v>63</v>
      </c>
      <c r="C64" s="35">
        <v>157088</v>
      </c>
      <c r="D64" s="35">
        <v>41412</v>
      </c>
      <c r="E64" s="36">
        <v>824145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216024</v>
      </c>
      <c r="D66" s="35">
        <v>214500</v>
      </c>
      <c r="E66" s="36">
        <v>187311</v>
      </c>
      <c r="F66" s="48">
        <v>186026</v>
      </c>
      <c r="G66" s="35">
        <v>209984</v>
      </c>
      <c r="H66" s="52">
        <v>209984</v>
      </c>
      <c r="I66" s="38">
        <v>601916</v>
      </c>
      <c r="J66" s="37">
        <v>329988</v>
      </c>
      <c r="K66" s="35">
        <v>345168</v>
      </c>
      <c r="L66" s="36">
        <v>360684</v>
      </c>
    </row>
    <row r="67" spans="1:12" x14ac:dyDescent="0.25">
      <c r="A67" s="34" t="s">
        <v>66</v>
      </c>
      <c r="B67" s="20" t="s">
        <v>19</v>
      </c>
      <c r="C67" s="35">
        <v>1922056</v>
      </c>
      <c r="D67" s="35">
        <v>1863477</v>
      </c>
      <c r="E67" s="36">
        <v>2150378</v>
      </c>
      <c r="F67" s="48">
        <v>2116123</v>
      </c>
      <c r="G67" s="35">
        <v>2137190</v>
      </c>
      <c r="H67" s="52">
        <v>2137190</v>
      </c>
      <c r="I67" s="38">
        <v>3895764</v>
      </c>
      <c r="J67" s="37">
        <v>660012</v>
      </c>
      <c r="K67" s="35">
        <v>690372</v>
      </c>
      <c r="L67" s="36">
        <v>721392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82161032</v>
      </c>
      <c r="D69" s="41">
        <f t="shared" ref="D69:L69" si="5">SUM(D53:D68)</f>
        <v>84242294</v>
      </c>
      <c r="E69" s="42">
        <f t="shared" si="5"/>
        <v>85883467</v>
      </c>
      <c r="F69" s="43">
        <f t="shared" si="5"/>
        <v>88588089</v>
      </c>
      <c r="G69" s="41">
        <f t="shared" si="5"/>
        <v>88816013</v>
      </c>
      <c r="H69" s="42">
        <f t="shared" si="5"/>
        <v>88816013</v>
      </c>
      <c r="I69" s="44">
        <f t="shared" si="5"/>
        <v>105590275</v>
      </c>
      <c r="J69" s="45">
        <f t="shared" si="5"/>
        <v>90284460</v>
      </c>
      <c r="K69" s="41">
        <f t="shared" si="5"/>
        <v>94437384</v>
      </c>
      <c r="L69" s="42">
        <f t="shared" si="5"/>
        <v>98686944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82161032</v>
      </c>
      <c r="D71" s="41">
        <f t="shared" ref="D71:L71" si="6">D69+D70</f>
        <v>84242294</v>
      </c>
      <c r="E71" s="42">
        <f t="shared" si="6"/>
        <v>85883467</v>
      </c>
      <c r="F71" s="43">
        <f t="shared" si="6"/>
        <v>88588089</v>
      </c>
      <c r="G71" s="41">
        <f t="shared" si="6"/>
        <v>88816013</v>
      </c>
      <c r="H71" s="42">
        <f t="shared" si="6"/>
        <v>88816013</v>
      </c>
      <c r="I71" s="44">
        <f t="shared" si="6"/>
        <v>105590275</v>
      </c>
      <c r="J71" s="45">
        <f t="shared" si="6"/>
        <v>90284460</v>
      </c>
      <c r="K71" s="41">
        <f t="shared" si="6"/>
        <v>94437384</v>
      </c>
      <c r="L71" s="42">
        <f t="shared" si="6"/>
        <v>98686944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26933847</v>
      </c>
      <c r="D79" s="35">
        <v>27262022</v>
      </c>
      <c r="E79" s="36">
        <v>26806569</v>
      </c>
      <c r="F79" s="48">
        <v>23059670</v>
      </c>
      <c r="G79" s="35">
        <v>23820443</v>
      </c>
      <c r="H79" s="52">
        <v>23820443</v>
      </c>
      <c r="I79" s="38">
        <v>0</v>
      </c>
      <c r="J79" s="37">
        <v>24987636</v>
      </c>
      <c r="K79" s="35">
        <v>26137056</v>
      </c>
      <c r="L79" s="36">
        <v>27313236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26933847</v>
      </c>
      <c r="D83" s="41">
        <f t="shared" ref="D83:L83" si="7">SUM(D79:D81)</f>
        <v>27262022</v>
      </c>
      <c r="E83" s="42">
        <f t="shared" si="7"/>
        <v>26806569</v>
      </c>
      <c r="F83" s="43">
        <f t="shared" si="7"/>
        <v>23059670</v>
      </c>
      <c r="G83" s="41">
        <f t="shared" si="7"/>
        <v>23820443</v>
      </c>
      <c r="H83" s="42">
        <f t="shared" si="7"/>
        <v>23820443</v>
      </c>
      <c r="I83" s="44">
        <f t="shared" si="7"/>
        <v>0</v>
      </c>
      <c r="J83" s="45">
        <f t="shared" si="7"/>
        <v>24987636</v>
      </c>
      <c r="K83" s="41">
        <f t="shared" si="7"/>
        <v>26137056</v>
      </c>
      <c r="L83" s="42">
        <f t="shared" si="7"/>
        <v>27313236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33389052</v>
      </c>
      <c r="D86" s="35">
        <v>35264338</v>
      </c>
      <c r="E86" s="36">
        <v>35426407</v>
      </c>
      <c r="F86" s="48">
        <v>42089245</v>
      </c>
      <c r="G86" s="35">
        <v>48400000</v>
      </c>
      <c r="H86" s="52">
        <v>48400000</v>
      </c>
      <c r="I86" s="38">
        <v>5929260</v>
      </c>
      <c r="J86" s="37">
        <v>42000000</v>
      </c>
      <c r="K86" s="35">
        <v>43932000</v>
      </c>
      <c r="L86" s="36">
        <v>45908940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33389052</v>
      </c>
      <c r="D88" s="41">
        <f t="shared" ref="D88:L88" si="8">SUM(D86:D87)</f>
        <v>35264338</v>
      </c>
      <c r="E88" s="42">
        <f t="shared" si="8"/>
        <v>35426407</v>
      </c>
      <c r="F88" s="43">
        <f t="shared" si="8"/>
        <v>42089245</v>
      </c>
      <c r="G88" s="41">
        <f t="shared" si="8"/>
        <v>48400000</v>
      </c>
      <c r="H88" s="42">
        <f t="shared" si="8"/>
        <v>48400000</v>
      </c>
      <c r="I88" s="44">
        <f t="shared" si="8"/>
        <v>5929260</v>
      </c>
      <c r="J88" s="45">
        <f t="shared" si="8"/>
        <v>42000000</v>
      </c>
      <c r="K88" s="41">
        <f t="shared" si="8"/>
        <v>43932000</v>
      </c>
      <c r="L88" s="42">
        <f t="shared" si="8"/>
        <v>45908940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1605645</v>
      </c>
      <c r="D96" s="35">
        <v>2105406</v>
      </c>
      <c r="E96" s="36">
        <v>1896174</v>
      </c>
      <c r="F96" s="48">
        <v>713000</v>
      </c>
      <c r="G96" s="35">
        <v>436000</v>
      </c>
      <c r="H96" s="52">
        <v>436000</v>
      </c>
      <c r="I96" s="38">
        <v>213695</v>
      </c>
      <c r="J96" s="37">
        <v>1562028</v>
      </c>
      <c r="K96" s="35">
        <v>1633824</v>
      </c>
      <c r="L96" s="36">
        <v>1707348</v>
      </c>
    </row>
    <row r="97" spans="1:12" x14ac:dyDescent="0.25">
      <c r="A97" s="55" t="s">
        <v>87</v>
      </c>
      <c r="B97" s="20" t="s">
        <v>19</v>
      </c>
      <c r="C97" s="35">
        <v>12436292</v>
      </c>
      <c r="D97" s="35">
        <v>15879062</v>
      </c>
      <c r="E97" s="36">
        <v>15352149</v>
      </c>
      <c r="F97" s="48">
        <v>8043521</v>
      </c>
      <c r="G97" s="35">
        <v>14660000</v>
      </c>
      <c r="H97" s="52">
        <v>14660000</v>
      </c>
      <c r="I97" s="38">
        <v>9182741</v>
      </c>
      <c r="J97" s="37">
        <v>6990000</v>
      </c>
      <c r="K97" s="35">
        <v>7201140</v>
      </c>
      <c r="L97" s="36">
        <v>7417188</v>
      </c>
    </row>
    <row r="98" spans="1:12" x14ac:dyDescent="0.25">
      <c r="A98" s="55" t="s">
        <v>88</v>
      </c>
      <c r="B98" s="20" t="s">
        <v>19</v>
      </c>
      <c r="C98" s="35">
        <v>1484814</v>
      </c>
      <c r="D98" s="35">
        <v>3708900</v>
      </c>
      <c r="E98" s="36">
        <v>2718052</v>
      </c>
      <c r="F98" s="48">
        <v>4194000</v>
      </c>
      <c r="G98" s="35">
        <v>1850000</v>
      </c>
      <c r="H98" s="52">
        <v>1850000</v>
      </c>
      <c r="I98" s="38">
        <v>396076</v>
      </c>
      <c r="J98" s="37">
        <v>2199960</v>
      </c>
      <c r="K98" s="35">
        <v>2301252</v>
      </c>
      <c r="L98" s="36">
        <v>2404752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15526751</v>
      </c>
      <c r="D127" s="41">
        <f t="shared" ref="D127:L127" si="10">SUM(D96:D98)</f>
        <v>21693368</v>
      </c>
      <c r="E127" s="42">
        <f t="shared" si="10"/>
        <v>19966375</v>
      </c>
      <c r="F127" s="43">
        <f t="shared" si="10"/>
        <v>12950521</v>
      </c>
      <c r="G127" s="41">
        <f t="shared" si="10"/>
        <v>16946000</v>
      </c>
      <c r="H127" s="42">
        <f t="shared" si="10"/>
        <v>16946000</v>
      </c>
      <c r="I127" s="44">
        <f t="shared" si="10"/>
        <v>9792512</v>
      </c>
      <c r="J127" s="45">
        <f t="shared" si="10"/>
        <v>10751988</v>
      </c>
      <c r="K127" s="41">
        <f t="shared" si="10"/>
        <v>11136216</v>
      </c>
      <c r="L127" s="42">
        <f t="shared" si="10"/>
        <v>11529288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6415973</v>
      </c>
      <c r="D130" s="35">
        <v>8717567</v>
      </c>
      <c r="E130" s="36">
        <v>7663034</v>
      </c>
      <c r="F130" s="48">
        <v>117148</v>
      </c>
      <c r="G130" s="35">
        <v>46000</v>
      </c>
      <c r="H130" s="52">
        <v>46000</v>
      </c>
      <c r="I130" s="38">
        <v>-1157516</v>
      </c>
      <c r="J130" s="37">
        <v>620004</v>
      </c>
      <c r="K130" s="35">
        <v>648516</v>
      </c>
      <c r="L130" s="36">
        <v>677712</v>
      </c>
    </row>
    <row r="131" spans="1:12" x14ac:dyDescent="0.25">
      <c r="A131" s="34" t="s">
        <v>92</v>
      </c>
      <c r="B131" s="20" t="s">
        <v>19</v>
      </c>
      <c r="C131" s="35">
        <v>1383800</v>
      </c>
      <c r="D131" s="35">
        <v>2099440</v>
      </c>
      <c r="E131" s="36">
        <v>2005118</v>
      </c>
      <c r="F131" s="48">
        <v>1500000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6815873</v>
      </c>
      <c r="D133" s="35">
        <v>5983222</v>
      </c>
      <c r="E133" s="36">
        <v>6118201</v>
      </c>
      <c r="F133" s="48">
        <v>5121781</v>
      </c>
      <c r="G133" s="35">
        <v>6000000</v>
      </c>
      <c r="H133" s="52">
        <v>6000000</v>
      </c>
      <c r="I133" s="38">
        <v>0</v>
      </c>
      <c r="J133" s="37">
        <v>6000000</v>
      </c>
      <c r="K133" s="35">
        <v>6276000</v>
      </c>
      <c r="L133" s="36">
        <v>6558420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9608300</v>
      </c>
      <c r="D136" s="35">
        <v>15412600</v>
      </c>
      <c r="E136" s="36">
        <v>19481662</v>
      </c>
      <c r="F136" s="48">
        <v>10686932</v>
      </c>
      <c r="G136" s="35">
        <v>20567821</v>
      </c>
      <c r="H136" s="52">
        <v>20567821</v>
      </c>
      <c r="I136" s="38">
        <v>238810106</v>
      </c>
      <c r="J136" s="37">
        <v>12537768</v>
      </c>
      <c r="K136" s="35">
        <v>13087080</v>
      </c>
      <c r="L136" s="36">
        <v>13648968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24223946</v>
      </c>
      <c r="D157" s="66">
        <f t="shared" ref="D157:L157" si="11">+D130+D131+D133+D136</f>
        <v>32212829</v>
      </c>
      <c r="E157" s="67">
        <f t="shared" si="11"/>
        <v>35268015</v>
      </c>
      <c r="F157" s="68">
        <f t="shared" si="11"/>
        <v>17425861</v>
      </c>
      <c r="G157" s="66">
        <f t="shared" si="11"/>
        <v>26613821</v>
      </c>
      <c r="H157" s="67">
        <f t="shared" si="11"/>
        <v>26613821</v>
      </c>
      <c r="I157" s="69">
        <f t="shared" si="11"/>
        <v>237652590</v>
      </c>
      <c r="J157" s="70">
        <f t="shared" si="11"/>
        <v>19157772</v>
      </c>
      <c r="K157" s="66">
        <f t="shared" si="11"/>
        <v>20011596</v>
      </c>
      <c r="L157" s="67">
        <f t="shared" si="11"/>
        <v>20885100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4503204</v>
      </c>
      <c r="D161" s="35">
        <v>1700520</v>
      </c>
      <c r="E161" s="36">
        <v>179798</v>
      </c>
      <c r="F161" s="48">
        <v>1695209</v>
      </c>
      <c r="G161" s="35">
        <v>855632</v>
      </c>
      <c r="H161" s="52">
        <v>855632</v>
      </c>
      <c r="I161" s="38">
        <v>47162</v>
      </c>
      <c r="J161" s="37">
        <v>999996</v>
      </c>
      <c r="K161" s="35">
        <v>1046004</v>
      </c>
      <c r="L161" s="36">
        <v>1093080</v>
      </c>
    </row>
    <row r="162" spans="1:12" x14ac:dyDescent="0.25">
      <c r="A162" s="34" t="s">
        <v>99</v>
      </c>
      <c r="B162" s="20" t="s">
        <v>19</v>
      </c>
      <c r="C162" s="35">
        <v>2192437</v>
      </c>
      <c r="D162" s="35">
        <v>3379856</v>
      </c>
      <c r="E162" s="36">
        <v>2473557</v>
      </c>
      <c r="F162" s="48">
        <v>3790000</v>
      </c>
      <c r="G162" s="35">
        <v>1440000</v>
      </c>
      <c r="H162" s="52">
        <v>1440000</v>
      </c>
      <c r="I162" s="38">
        <v>282474</v>
      </c>
      <c r="J162" s="37">
        <v>1939956</v>
      </c>
      <c r="K162" s="35">
        <v>2029284</v>
      </c>
      <c r="L162" s="36">
        <v>2120568</v>
      </c>
    </row>
    <row r="163" spans="1:12" x14ac:dyDescent="0.25">
      <c r="A163" s="34" t="s">
        <v>100</v>
      </c>
      <c r="B163" s="20" t="s">
        <v>19</v>
      </c>
      <c r="C163" s="35">
        <v>149700</v>
      </c>
      <c r="D163" s="35">
        <v>253158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6845341</v>
      </c>
      <c r="D164" s="81">
        <f t="shared" ref="D164:L164" si="12">SUM(D160:D163)</f>
        <v>5333534</v>
      </c>
      <c r="E164" s="82">
        <f t="shared" si="12"/>
        <v>2653355</v>
      </c>
      <c r="F164" s="80">
        <f t="shared" si="12"/>
        <v>5485209</v>
      </c>
      <c r="G164" s="81">
        <f t="shared" si="12"/>
        <v>2295632</v>
      </c>
      <c r="H164" s="82">
        <f t="shared" si="12"/>
        <v>2295632</v>
      </c>
      <c r="I164" s="83">
        <f t="shared" si="12"/>
        <v>329636</v>
      </c>
      <c r="J164" s="84">
        <f t="shared" si="12"/>
        <v>2939952</v>
      </c>
      <c r="K164" s="81">
        <f t="shared" si="12"/>
        <v>3075288</v>
      </c>
      <c r="L164" s="82">
        <f t="shared" si="12"/>
        <v>3213648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7300000</v>
      </c>
      <c r="G167" s="35">
        <v>8180000</v>
      </c>
      <c r="H167" s="52">
        <v>8180000</v>
      </c>
      <c r="I167" s="38">
        <v>2190516</v>
      </c>
      <c r="J167" s="37">
        <v>8179992</v>
      </c>
      <c r="K167" s="35">
        <v>8556288</v>
      </c>
      <c r="L167" s="36">
        <v>8941308</v>
      </c>
    </row>
    <row r="168" spans="1:12" x14ac:dyDescent="0.25">
      <c r="A168" s="34" t="s">
        <v>105</v>
      </c>
      <c r="B168" s="20" t="s">
        <v>19</v>
      </c>
      <c r="C168" s="35">
        <v>6889336</v>
      </c>
      <c r="D168" s="35">
        <v>1417838</v>
      </c>
      <c r="E168" s="36">
        <v>583192</v>
      </c>
      <c r="F168" s="48">
        <v>7737842</v>
      </c>
      <c r="G168" s="35">
        <v>2955632</v>
      </c>
      <c r="H168" s="52">
        <v>2955632</v>
      </c>
      <c r="I168" s="38">
        <v>117109</v>
      </c>
      <c r="J168" s="37">
        <v>2379984</v>
      </c>
      <c r="K168" s="35">
        <v>2489508</v>
      </c>
      <c r="L168" s="36">
        <v>2601516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6889336</v>
      </c>
      <c r="D169" s="81">
        <f t="shared" si="13"/>
        <v>1417838</v>
      </c>
      <c r="E169" s="82">
        <f t="shared" si="13"/>
        <v>583192</v>
      </c>
      <c r="F169" s="80">
        <f t="shared" si="13"/>
        <v>15037842</v>
      </c>
      <c r="G169" s="81">
        <f t="shared" si="13"/>
        <v>11135632</v>
      </c>
      <c r="H169" s="82">
        <f t="shared" si="13"/>
        <v>11135632</v>
      </c>
      <c r="I169" s="83">
        <f t="shared" si="13"/>
        <v>2307625</v>
      </c>
      <c r="J169" s="84">
        <f t="shared" si="13"/>
        <v>10559976</v>
      </c>
      <c r="K169" s="81">
        <f t="shared" si="13"/>
        <v>11045796</v>
      </c>
      <c r="L169" s="82">
        <f t="shared" si="13"/>
        <v>11542824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31268523</v>
      </c>
      <c r="D53" s="35">
        <v>30729582</v>
      </c>
      <c r="E53" s="36">
        <v>30950901</v>
      </c>
      <c r="F53" s="48">
        <v>34201116</v>
      </c>
      <c r="G53" s="35">
        <v>31576221</v>
      </c>
      <c r="H53" s="52">
        <v>31576221</v>
      </c>
      <c r="I53" s="38">
        <v>29425098</v>
      </c>
      <c r="J53" s="37">
        <v>37575049</v>
      </c>
      <c r="K53" s="35">
        <v>36055049</v>
      </c>
      <c r="L53" s="36">
        <v>36735049</v>
      </c>
    </row>
    <row r="54" spans="1:12" x14ac:dyDescent="0.25">
      <c r="A54" s="34" t="s">
        <v>52</v>
      </c>
      <c r="B54" s="20" t="s">
        <v>19</v>
      </c>
      <c r="C54" s="35">
        <v>4613352</v>
      </c>
      <c r="D54" s="35">
        <v>4679273</v>
      </c>
      <c r="E54" s="36">
        <v>5307116</v>
      </c>
      <c r="F54" s="48">
        <v>4836763</v>
      </c>
      <c r="G54" s="35">
        <v>5047185</v>
      </c>
      <c r="H54" s="52">
        <v>5047185</v>
      </c>
      <c r="I54" s="38">
        <v>5107943</v>
      </c>
      <c r="J54" s="37">
        <v>4924599</v>
      </c>
      <c r="K54" s="35">
        <v>4944704</v>
      </c>
      <c r="L54" s="36">
        <v>4944704</v>
      </c>
    </row>
    <row r="55" spans="1:12" x14ac:dyDescent="0.25">
      <c r="A55" s="34" t="s">
        <v>53</v>
      </c>
      <c r="B55" s="20" t="s">
        <v>19</v>
      </c>
      <c r="C55" s="35">
        <v>2116378</v>
      </c>
      <c r="D55" s="35">
        <v>2269557</v>
      </c>
      <c r="E55" s="36">
        <v>2394701</v>
      </c>
      <c r="F55" s="48">
        <v>2591001</v>
      </c>
      <c r="G55" s="35">
        <v>2270875</v>
      </c>
      <c r="H55" s="52">
        <v>2270875</v>
      </c>
      <c r="I55" s="38">
        <v>2195098</v>
      </c>
      <c r="J55" s="37">
        <v>2281545</v>
      </c>
      <c r="K55" s="35">
        <v>2281545</v>
      </c>
      <c r="L55" s="36">
        <v>2281545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0</v>
      </c>
      <c r="G56" s="35">
        <v>0</v>
      </c>
      <c r="H56" s="52">
        <v>0</v>
      </c>
      <c r="I56" s="38">
        <v>0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1979249</v>
      </c>
      <c r="D57" s="35">
        <v>1907458</v>
      </c>
      <c r="E57" s="36">
        <v>2084915</v>
      </c>
      <c r="F57" s="48">
        <v>2241199</v>
      </c>
      <c r="G57" s="35">
        <v>2031085</v>
      </c>
      <c r="H57" s="52">
        <v>2031085</v>
      </c>
      <c r="I57" s="38">
        <v>1844002</v>
      </c>
      <c r="J57" s="37">
        <v>2199743</v>
      </c>
      <c r="K57" s="35">
        <v>2199743</v>
      </c>
      <c r="L57" s="36">
        <v>2199743</v>
      </c>
    </row>
    <row r="58" spans="1:12" x14ac:dyDescent="0.25">
      <c r="A58" s="34" t="s">
        <v>56</v>
      </c>
      <c r="B58" s="20" t="s">
        <v>19</v>
      </c>
      <c r="C58" s="35">
        <v>3595901</v>
      </c>
      <c r="D58" s="35">
        <v>3557738</v>
      </c>
      <c r="E58" s="36">
        <v>3415177</v>
      </c>
      <c r="F58" s="48">
        <v>3399565</v>
      </c>
      <c r="G58" s="35">
        <v>3333451</v>
      </c>
      <c r="H58" s="52">
        <v>3333451</v>
      </c>
      <c r="I58" s="38">
        <v>3120979</v>
      </c>
      <c r="J58" s="37">
        <v>3394449</v>
      </c>
      <c r="K58" s="35">
        <v>3394449</v>
      </c>
      <c r="L58" s="36">
        <v>3394449</v>
      </c>
    </row>
    <row r="59" spans="1:12" x14ac:dyDescent="0.25">
      <c r="A59" s="34" t="s">
        <v>57</v>
      </c>
      <c r="B59" s="20" t="s">
        <v>19</v>
      </c>
      <c r="C59" s="35">
        <v>270311</v>
      </c>
      <c r="D59" s="35">
        <v>286656</v>
      </c>
      <c r="E59" s="36">
        <v>272992</v>
      </c>
      <c r="F59" s="48">
        <v>276884</v>
      </c>
      <c r="G59" s="35">
        <v>299199</v>
      </c>
      <c r="H59" s="52">
        <v>299199</v>
      </c>
      <c r="I59" s="38">
        <v>277116</v>
      </c>
      <c r="J59" s="37">
        <v>302564</v>
      </c>
      <c r="K59" s="35">
        <v>302564</v>
      </c>
      <c r="L59" s="36">
        <v>302564</v>
      </c>
    </row>
    <row r="60" spans="1:12" x14ac:dyDescent="0.25">
      <c r="A60" s="34" t="s">
        <v>58</v>
      </c>
      <c r="B60" s="20" t="s">
        <v>19</v>
      </c>
      <c r="C60" s="35">
        <v>359045</v>
      </c>
      <c r="D60" s="35">
        <v>379130</v>
      </c>
      <c r="E60" s="36">
        <v>338760</v>
      </c>
      <c r="F60" s="48">
        <v>431382</v>
      </c>
      <c r="G60" s="35">
        <v>320960</v>
      </c>
      <c r="H60" s="52">
        <v>320960</v>
      </c>
      <c r="I60" s="38">
        <v>306533</v>
      </c>
      <c r="J60" s="37">
        <v>334323</v>
      </c>
      <c r="K60" s="35">
        <v>334323</v>
      </c>
      <c r="L60" s="36">
        <v>334323</v>
      </c>
    </row>
    <row r="61" spans="1:12" x14ac:dyDescent="0.25">
      <c r="A61" s="34" t="s">
        <v>59</v>
      </c>
      <c r="B61" s="20" t="s">
        <v>19</v>
      </c>
      <c r="C61" s="35">
        <v>9266</v>
      </c>
      <c r="D61" s="35">
        <v>9547</v>
      </c>
      <c r="E61" s="36">
        <v>9839</v>
      </c>
      <c r="F61" s="48">
        <v>9451</v>
      </c>
      <c r="G61" s="35">
        <v>9942</v>
      </c>
      <c r="H61" s="52">
        <v>9942</v>
      </c>
      <c r="I61" s="38">
        <v>9407</v>
      </c>
      <c r="J61" s="37">
        <v>10696</v>
      </c>
      <c r="K61" s="35">
        <v>10696</v>
      </c>
      <c r="L61" s="36">
        <v>10696</v>
      </c>
    </row>
    <row r="62" spans="1:12" x14ac:dyDescent="0.25">
      <c r="A62" s="34" t="s">
        <v>60</v>
      </c>
      <c r="B62" s="20" t="s">
        <v>19</v>
      </c>
      <c r="C62" s="35">
        <v>1730395</v>
      </c>
      <c r="D62" s="35">
        <v>79531</v>
      </c>
      <c r="E62" s="36">
        <v>661704</v>
      </c>
      <c r="F62" s="48">
        <v>22305</v>
      </c>
      <c r="G62" s="35">
        <v>931179</v>
      </c>
      <c r="H62" s="52">
        <v>931179</v>
      </c>
      <c r="I62" s="38">
        <v>536810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242128</v>
      </c>
      <c r="D63" s="35">
        <v>330636</v>
      </c>
      <c r="E63" s="36">
        <v>267451</v>
      </c>
      <c r="F63" s="48">
        <v>155000</v>
      </c>
      <c r="G63" s="35">
        <v>155000</v>
      </c>
      <c r="H63" s="52">
        <v>155000</v>
      </c>
      <c r="I63" s="38">
        <v>58196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146847</v>
      </c>
      <c r="D67" s="35">
        <v>515249</v>
      </c>
      <c r="E67" s="36">
        <v>345253</v>
      </c>
      <c r="F67" s="48">
        <v>0</v>
      </c>
      <c r="G67" s="35">
        <v>181153</v>
      </c>
      <c r="H67" s="52">
        <v>181153</v>
      </c>
      <c r="I67" s="38">
        <v>282464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46331395</v>
      </c>
      <c r="D69" s="41">
        <f t="shared" ref="D69:L69" si="5">SUM(D53:D68)</f>
        <v>44744357</v>
      </c>
      <c r="E69" s="42">
        <f t="shared" si="5"/>
        <v>46048809</v>
      </c>
      <c r="F69" s="43">
        <f t="shared" si="5"/>
        <v>48164666</v>
      </c>
      <c r="G69" s="41">
        <f t="shared" si="5"/>
        <v>46156250</v>
      </c>
      <c r="H69" s="42">
        <f t="shared" si="5"/>
        <v>46156250</v>
      </c>
      <c r="I69" s="44">
        <f t="shared" si="5"/>
        <v>43163646</v>
      </c>
      <c r="J69" s="45">
        <f t="shared" si="5"/>
        <v>51022968</v>
      </c>
      <c r="K69" s="41">
        <f t="shared" si="5"/>
        <v>49523073</v>
      </c>
      <c r="L69" s="42">
        <f t="shared" si="5"/>
        <v>50203073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46331395</v>
      </c>
      <c r="D71" s="41">
        <f t="shared" ref="D71:L71" si="6">D69+D70</f>
        <v>44744357</v>
      </c>
      <c r="E71" s="42">
        <f t="shared" si="6"/>
        <v>46048809</v>
      </c>
      <c r="F71" s="43">
        <f t="shared" si="6"/>
        <v>48164666</v>
      </c>
      <c r="G71" s="41">
        <f t="shared" si="6"/>
        <v>46156250</v>
      </c>
      <c r="H71" s="42">
        <f t="shared" si="6"/>
        <v>46156250</v>
      </c>
      <c r="I71" s="44">
        <f t="shared" si="6"/>
        <v>43163646</v>
      </c>
      <c r="J71" s="45">
        <f t="shared" si="6"/>
        <v>51022968</v>
      </c>
      <c r="K71" s="41">
        <f t="shared" si="6"/>
        <v>49523073</v>
      </c>
      <c r="L71" s="42">
        <f t="shared" si="6"/>
        <v>50203073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1551550</v>
      </c>
      <c r="D79" s="35">
        <v>1355425</v>
      </c>
      <c r="E79" s="36">
        <v>1196509</v>
      </c>
      <c r="F79" s="48">
        <v>600000</v>
      </c>
      <c r="G79" s="35">
        <v>600000</v>
      </c>
      <c r="H79" s="52">
        <v>600000</v>
      </c>
      <c r="I79" s="38">
        <v>50000</v>
      </c>
      <c r="J79" s="37">
        <v>500000</v>
      </c>
      <c r="K79" s="35">
        <v>600000</v>
      </c>
      <c r="L79" s="36">
        <v>600000</v>
      </c>
    </row>
    <row r="80" spans="1:12" x14ac:dyDescent="0.25">
      <c r="A80" s="34" t="s">
        <v>75</v>
      </c>
      <c r="B80" s="20" t="s">
        <v>19</v>
      </c>
      <c r="C80" s="35">
        <v>408195</v>
      </c>
      <c r="D80" s="35">
        <v>408195</v>
      </c>
      <c r="E80" s="36">
        <v>409364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9465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1959745</v>
      </c>
      <c r="D83" s="41">
        <f t="shared" ref="D83:L83" si="7">SUM(D79:D81)</f>
        <v>1773085</v>
      </c>
      <c r="E83" s="42">
        <f t="shared" si="7"/>
        <v>1605873</v>
      </c>
      <c r="F83" s="43">
        <f t="shared" si="7"/>
        <v>600000</v>
      </c>
      <c r="G83" s="41">
        <f t="shared" si="7"/>
        <v>600000</v>
      </c>
      <c r="H83" s="42">
        <f t="shared" si="7"/>
        <v>600000</v>
      </c>
      <c r="I83" s="44">
        <f t="shared" si="7"/>
        <v>50000</v>
      </c>
      <c r="J83" s="45">
        <f t="shared" si="7"/>
        <v>500000</v>
      </c>
      <c r="K83" s="41">
        <f t="shared" si="7"/>
        <v>600000</v>
      </c>
      <c r="L83" s="42">
        <f t="shared" si="7"/>
        <v>600000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69508</v>
      </c>
      <c r="D91" s="35">
        <v>-48980</v>
      </c>
      <c r="E91" s="36">
        <v>36073</v>
      </c>
      <c r="F91" s="48">
        <v>161400</v>
      </c>
      <c r="G91" s="35">
        <v>46050</v>
      </c>
      <c r="H91" s="52">
        <v>46050</v>
      </c>
      <c r="I91" s="38">
        <v>37802</v>
      </c>
      <c r="J91" s="37">
        <v>62050</v>
      </c>
      <c r="K91" s="35">
        <v>62050</v>
      </c>
      <c r="L91" s="36">
        <v>62050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69508</v>
      </c>
      <c r="D93" s="41">
        <f t="shared" ref="D93:L93" si="9">SUM(D91:D92)</f>
        <v>-48980</v>
      </c>
      <c r="E93" s="42">
        <f t="shared" si="9"/>
        <v>36073</v>
      </c>
      <c r="F93" s="43">
        <f t="shared" si="9"/>
        <v>161400</v>
      </c>
      <c r="G93" s="41">
        <f t="shared" si="9"/>
        <v>46050</v>
      </c>
      <c r="H93" s="42">
        <f t="shared" si="9"/>
        <v>46050</v>
      </c>
      <c r="I93" s="44">
        <f t="shared" si="9"/>
        <v>37802</v>
      </c>
      <c r="J93" s="45">
        <f t="shared" si="9"/>
        <v>62050</v>
      </c>
      <c r="K93" s="41">
        <f t="shared" si="9"/>
        <v>62050</v>
      </c>
      <c r="L93" s="42">
        <f t="shared" si="9"/>
        <v>62050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554834</v>
      </c>
      <c r="D96" s="35">
        <v>257027</v>
      </c>
      <c r="E96" s="36">
        <v>265576</v>
      </c>
      <c r="F96" s="48">
        <v>330000</v>
      </c>
      <c r="G96" s="35">
        <v>1367243</v>
      </c>
      <c r="H96" s="52">
        <v>1367243</v>
      </c>
      <c r="I96" s="38">
        <v>1142433</v>
      </c>
      <c r="J96" s="37">
        <v>382050</v>
      </c>
      <c r="K96" s="35">
        <v>407050</v>
      </c>
      <c r="L96" s="36">
        <v>407050</v>
      </c>
    </row>
    <row r="97" spans="1:12" x14ac:dyDescent="0.25">
      <c r="A97" s="55" t="s">
        <v>87</v>
      </c>
      <c r="B97" s="20" t="s">
        <v>19</v>
      </c>
      <c r="C97" s="35">
        <v>4718303</v>
      </c>
      <c r="D97" s="35">
        <v>3105551</v>
      </c>
      <c r="E97" s="36">
        <v>5900556</v>
      </c>
      <c r="F97" s="48">
        <v>3647600</v>
      </c>
      <c r="G97" s="35">
        <v>4547600</v>
      </c>
      <c r="H97" s="52">
        <v>4547600</v>
      </c>
      <c r="I97" s="38">
        <v>3756771</v>
      </c>
      <c r="J97" s="37">
        <v>3275450</v>
      </c>
      <c r="K97" s="35">
        <v>3075450</v>
      </c>
      <c r="L97" s="36">
        <v>3075450</v>
      </c>
    </row>
    <row r="98" spans="1:12" x14ac:dyDescent="0.25">
      <c r="A98" s="55" t="s">
        <v>88</v>
      </c>
      <c r="B98" s="20" t="s">
        <v>19</v>
      </c>
      <c r="C98" s="35">
        <v>497417</v>
      </c>
      <c r="D98" s="35">
        <v>490893</v>
      </c>
      <c r="E98" s="36">
        <v>397016</v>
      </c>
      <c r="F98" s="48">
        <v>400000</v>
      </c>
      <c r="G98" s="35">
        <v>1077077</v>
      </c>
      <c r="H98" s="52">
        <v>1077077</v>
      </c>
      <c r="I98" s="38">
        <v>530262</v>
      </c>
      <c r="J98" s="37">
        <v>530000</v>
      </c>
      <c r="K98" s="35">
        <v>560000</v>
      </c>
      <c r="L98" s="36">
        <v>560000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5770554</v>
      </c>
      <c r="D127" s="41">
        <f t="shared" ref="D127:L127" si="10">SUM(D96:D98)</f>
        <v>3853471</v>
      </c>
      <c r="E127" s="42">
        <f t="shared" si="10"/>
        <v>6563148</v>
      </c>
      <c r="F127" s="43">
        <f t="shared" si="10"/>
        <v>4377600</v>
      </c>
      <c r="G127" s="41">
        <f t="shared" si="10"/>
        <v>6991920</v>
      </c>
      <c r="H127" s="42">
        <f t="shared" si="10"/>
        <v>6991920</v>
      </c>
      <c r="I127" s="44">
        <f t="shared" si="10"/>
        <v>5429466</v>
      </c>
      <c r="J127" s="45">
        <f t="shared" si="10"/>
        <v>4187500</v>
      </c>
      <c r="K127" s="41">
        <f t="shared" si="10"/>
        <v>4042500</v>
      </c>
      <c r="L127" s="42">
        <f t="shared" si="10"/>
        <v>4042500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2779768</v>
      </c>
      <c r="D133" s="35">
        <v>3174919</v>
      </c>
      <c r="E133" s="36">
        <v>4086373</v>
      </c>
      <c r="F133" s="48">
        <v>800000</v>
      </c>
      <c r="G133" s="35">
        <v>600000</v>
      </c>
      <c r="H133" s="52">
        <v>600000</v>
      </c>
      <c r="I133" s="38">
        <v>2671221</v>
      </c>
      <c r="J133" s="37">
        <v>500000</v>
      </c>
      <c r="K133" s="35">
        <v>600000</v>
      </c>
      <c r="L133" s="36">
        <v>600000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6462440</v>
      </c>
      <c r="D136" s="35">
        <v>6371947</v>
      </c>
      <c r="E136" s="36">
        <v>5533937</v>
      </c>
      <c r="F136" s="48">
        <v>6131003</v>
      </c>
      <c r="G136" s="35">
        <v>8391239</v>
      </c>
      <c r="H136" s="52">
        <v>8391239</v>
      </c>
      <c r="I136" s="38">
        <v>4003963</v>
      </c>
      <c r="J136" s="37">
        <v>2698463</v>
      </c>
      <c r="K136" s="35">
        <v>2388463</v>
      </c>
      <c r="L136" s="36">
        <v>2397583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9242208</v>
      </c>
      <c r="D157" s="66">
        <f t="shared" ref="D157:L157" si="11">+D130+D131+D133+D136</f>
        <v>9546866</v>
      </c>
      <c r="E157" s="67">
        <f t="shared" si="11"/>
        <v>9620310</v>
      </c>
      <c r="F157" s="68">
        <f t="shared" si="11"/>
        <v>6931003</v>
      </c>
      <c r="G157" s="66">
        <f t="shared" si="11"/>
        <v>8991239</v>
      </c>
      <c r="H157" s="67">
        <f t="shared" si="11"/>
        <v>8991239</v>
      </c>
      <c r="I157" s="69">
        <f t="shared" si="11"/>
        <v>6675184</v>
      </c>
      <c r="J157" s="70">
        <f t="shared" si="11"/>
        <v>3198463</v>
      </c>
      <c r="K157" s="66">
        <f t="shared" si="11"/>
        <v>2988463</v>
      </c>
      <c r="L157" s="67">
        <f t="shared" si="11"/>
        <v>2997583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348184</v>
      </c>
      <c r="E162" s="36">
        <v>147245</v>
      </c>
      <c r="F162" s="48">
        <v>190000</v>
      </c>
      <c r="G162" s="35">
        <v>663577</v>
      </c>
      <c r="H162" s="52">
        <v>663577</v>
      </c>
      <c r="I162" s="38">
        <v>285497</v>
      </c>
      <c r="J162" s="37">
        <v>140000</v>
      </c>
      <c r="K162" s="35">
        <v>160000</v>
      </c>
      <c r="L162" s="36">
        <v>160000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348184</v>
      </c>
      <c r="E164" s="82">
        <f t="shared" si="12"/>
        <v>147245</v>
      </c>
      <c r="F164" s="80">
        <f t="shared" si="12"/>
        <v>190000</v>
      </c>
      <c r="G164" s="81">
        <f t="shared" si="12"/>
        <v>663577</v>
      </c>
      <c r="H164" s="82">
        <f t="shared" si="12"/>
        <v>663577</v>
      </c>
      <c r="I164" s="83">
        <f t="shared" si="12"/>
        <v>285497</v>
      </c>
      <c r="J164" s="84">
        <f t="shared" si="12"/>
        <v>140000</v>
      </c>
      <c r="K164" s="81">
        <f t="shared" si="12"/>
        <v>160000</v>
      </c>
      <c r="L164" s="82">
        <f t="shared" si="12"/>
        <v>160000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102984</v>
      </c>
      <c r="D168" s="35">
        <v>141929</v>
      </c>
      <c r="E168" s="36">
        <v>159110</v>
      </c>
      <c r="F168" s="48">
        <v>0</v>
      </c>
      <c r="G168" s="35">
        <v>0</v>
      </c>
      <c r="H168" s="52">
        <v>0</v>
      </c>
      <c r="I168" s="38">
        <v>0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102984</v>
      </c>
      <c r="D169" s="81">
        <f t="shared" si="13"/>
        <v>141929</v>
      </c>
      <c r="E169" s="82">
        <f t="shared" si="13"/>
        <v>159110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0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67775561</v>
      </c>
      <c r="E8" s="36">
        <v>72110283</v>
      </c>
      <c r="F8" s="37">
        <v>92328834</v>
      </c>
      <c r="G8" s="35">
        <v>92328834</v>
      </c>
      <c r="H8" s="36">
        <v>92328834</v>
      </c>
      <c r="I8" s="38">
        <v>80102942</v>
      </c>
      <c r="J8" s="37">
        <v>94574782</v>
      </c>
      <c r="K8" s="35">
        <v>104661911</v>
      </c>
      <c r="L8" s="36">
        <v>115412384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-6448584</v>
      </c>
      <c r="E9" s="36">
        <v>-8317846</v>
      </c>
      <c r="F9" s="37">
        <v>-5203421</v>
      </c>
      <c r="G9" s="35">
        <v>-5203421</v>
      </c>
      <c r="H9" s="36">
        <v>-5203421</v>
      </c>
      <c r="I9" s="38">
        <v>-9294890</v>
      </c>
      <c r="J9" s="37">
        <v>-5458389</v>
      </c>
      <c r="K9" s="35">
        <v>-5736688</v>
      </c>
      <c r="L9" s="36">
        <v>-6040688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61326977</v>
      </c>
      <c r="E10" s="42">
        <f t="shared" si="0"/>
        <v>63792437</v>
      </c>
      <c r="F10" s="43">
        <f t="shared" si="0"/>
        <v>87125413</v>
      </c>
      <c r="G10" s="41">
        <f t="shared" si="0"/>
        <v>87125413</v>
      </c>
      <c r="H10" s="42">
        <f t="shared" si="0"/>
        <v>87125413</v>
      </c>
      <c r="I10" s="44">
        <f t="shared" si="0"/>
        <v>70808052</v>
      </c>
      <c r="J10" s="45">
        <f t="shared" si="0"/>
        <v>89116393</v>
      </c>
      <c r="K10" s="41">
        <f t="shared" si="0"/>
        <v>98925223</v>
      </c>
      <c r="L10" s="42">
        <f t="shared" si="0"/>
        <v>109371696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25994772</v>
      </c>
      <c r="E14" s="36">
        <v>9337525</v>
      </c>
      <c r="F14" s="37">
        <v>66921599</v>
      </c>
      <c r="G14" s="35">
        <v>66921599</v>
      </c>
      <c r="H14" s="36">
        <v>66921599</v>
      </c>
      <c r="I14" s="38">
        <v>10841456</v>
      </c>
      <c r="J14" s="37">
        <v>58421682</v>
      </c>
      <c r="K14" s="35">
        <v>69288117</v>
      </c>
      <c r="L14" s="36">
        <v>82175705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-238189</v>
      </c>
      <c r="E16" s="36">
        <v>-222028</v>
      </c>
      <c r="F16" s="37">
        <v>-4518000</v>
      </c>
      <c r="G16" s="35">
        <v>-4518000</v>
      </c>
      <c r="H16" s="36">
        <v>-4518000</v>
      </c>
      <c r="I16" s="38">
        <v>-241805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25756583</v>
      </c>
      <c r="E17" s="42">
        <f t="shared" si="1"/>
        <v>9115497</v>
      </c>
      <c r="F17" s="43">
        <f t="shared" si="1"/>
        <v>62403599</v>
      </c>
      <c r="G17" s="41">
        <f t="shared" si="1"/>
        <v>62403599</v>
      </c>
      <c r="H17" s="42">
        <f t="shared" si="1"/>
        <v>62403599</v>
      </c>
      <c r="I17" s="44">
        <f t="shared" si="1"/>
        <v>10599651</v>
      </c>
      <c r="J17" s="45">
        <f t="shared" si="1"/>
        <v>58421682</v>
      </c>
      <c r="K17" s="41">
        <f t="shared" si="1"/>
        <v>69288117</v>
      </c>
      <c r="L17" s="42">
        <f t="shared" si="1"/>
        <v>82175705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57059514</v>
      </c>
      <c r="E20" s="36">
        <v>1527978699</v>
      </c>
      <c r="F20" s="37">
        <v>57052263</v>
      </c>
      <c r="G20" s="35">
        <v>57052263</v>
      </c>
      <c r="H20" s="36">
        <v>57052263</v>
      </c>
      <c r="I20" s="38">
        <v>630684012</v>
      </c>
      <c r="J20" s="37">
        <v>43152255</v>
      </c>
      <c r="K20" s="35">
        <v>49247067</v>
      </c>
      <c r="L20" s="36">
        <v>55569065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-12067144</v>
      </c>
      <c r="E22" s="36">
        <v>-1482329552</v>
      </c>
      <c r="F22" s="37">
        <v>-4730715</v>
      </c>
      <c r="G22" s="35">
        <v>-4730715</v>
      </c>
      <c r="H22" s="49">
        <v>-4730715</v>
      </c>
      <c r="I22" s="38">
        <v>-1172736333</v>
      </c>
      <c r="J22" s="37">
        <v>-4121596</v>
      </c>
      <c r="K22" s="35">
        <v>-4109809</v>
      </c>
      <c r="L22" s="36">
        <v>-4105880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44992370</v>
      </c>
      <c r="E23" s="42">
        <f t="shared" si="2"/>
        <v>45649147</v>
      </c>
      <c r="F23" s="43">
        <f t="shared" si="2"/>
        <v>52321548</v>
      </c>
      <c r="G23" s="41">
        <f t="shared" si="2"/>
        <v>52321548</v>
      </c>
      <c r="H23" s="42">
        <f t="shared" si="2"/>
        <v>52321548</v>
      </c>
      <c r="I23" s="44">
        <f t="shared" si="2"/>
        <v>-542052321</v>
      </c>
      <c r="J23" s="45">
        <f t="shared" si="2"/>
        <v>39030659</v>
      </c>
      <c r="K23" s="41">
        <f t="shared" si="2"/>
        <v>45137258</v>
      </c>
      <c r="L23" s="42">
        <f t="shared" si="2"/>
        <v>51463185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30134004</v>
      </c>
      <c r="E26" s="36">
        <v>31541172</v>
      </c>
      <c r="F26" s="48">
        <v>27869900</v>
      </c>
      <c r="G26" s="35">
        <v>27869900</v>
      </c>
      <c r="H26" s="52">
        <v>27869900</v>
      </c>
      <c r="I26" s="38">
        <v>27182992</v>
      </c>
      <c r="J26" s="37">
        <v>27215269</v>
      </c>
      <c r="K26" s="35">
        <v>28467171</v>
      </c>
      <c r="L26" s="36">
        <v>29748194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-3485862</v>
      </c>
      <c r="E28" s="36">
        <v>-3478039</v>
      </c>
      <c r="F28" s="37">
        <v>-3456300</v>
      </c>
      <c r="G28" s="35">
        <v>-3456300</v>
      </c>
      <c r="H28" s="36">
        <v>-3456300</v>
      </c>
      <c r="I28" s="38">
        <v>-4390513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26648142</v>
      </c>
      <c r="E29" s="42">
        <f t="shared" si="3"/>
        <v>28063133</v>
      </c>
      <c r="F29" s="43">
        <f t="shared" si="3"/>
        <v>24413600</v>
      </c>
      <c r="G29" s="41">
        <f t="shared" si="3"/>
        <v>24413600</v>
      </c>
      <c r="H29" s="42">
        <f t="shared" si="3"/>
        <v>24413600</v>
      </c>
      <c r="I29" s="44">
        <f t="shared" si="3"/>
        <v>22792479</v>
      </c>
      <c r="J29" s="45">
        <f t="shared" si="3"/>
        <v>27215269</v>
      </c>
      <c r="K29" s="41">
        <f t="shared" si="3"/>
        <v>28467171</v>
      </c>
      <c r="L29" s="42">
        <f t="shared" si="3"/>
        <v>29748194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17909997</v>
      </c>
      <c r="E32" s="36">
        <v>-42307007</v>
      </c>
      <c r="F32" s="48">
        <v>27568445</v>
      </c>
      <c r="G32" s="35">
        <v>27568445</v>
      </c>
      <c r="H32" s="52">
        <v>27568445</v>
      </c>
      <c r="I32" s="38">
        <v>14285100</v>
      </c>
      <c r="J32" s="37">
        <v>16630172</v>
      </c>
      <c r="K32" s="35">
        <v>17395160</v>
      </c>
      <c r="L32" s="36">
        <v>18177943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-2922156</v>
      </c>
      <c r="E35" s="36">
        <v>-2916769</v>
      </c>
      <c r="F35" s="48">
        <v>-5794417</v>
      </c>
      <c r="G35" s="35">
        <v>-5794417</v>
      </c>
      <c r="H35" s="52">
        <v>-5794417</v>
      </c>
      <c r="I35" s="38">
        <v>-3676538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14987841</v>
      </c>
      <c r="E36" s="42">
        <f t="shared" si="4"/>
        <v>-45223776</v>
      </c>
      <c r="F36" s="43">
        <f t="shared" si="4"/>
        <v>21774028</v>
      </c>
      <c r="G36" s="41">
        <f t="shared" si="4"/>
        <v>21774028</v>
      </c>
      <c r="H36" s="42">
        <f t="shared" si="4"/>
        <v>21774028</v>
      </c>
      <c r="I36" s="44">
        <f t="shared" si="4"/>
        <v>10608562</v>
      </c>
      <c r="J36" s="45">
        <f t="shared" si="4"/>
        <v>16630172</v>
      </c>
      <c r="K36" s="41">
        <f t="shared" si="4"/>
        <v>17395160</v>
      </c>
      <c r="L36" s="42">
        <f t="shared" si="4"/>
        <v>18177943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0</v>
      </c>
      <c r="D53" s="35">
        <v>62530</v>
      </c>
      <c r="E53" s="36">
        <v>0</v>
      </c>
      <c r="F53" s="48">
        <v>82079278</v>
      </c>
      <c r="G53" s="35">
        <v>82079278</v>
      </c>
      <c r="H53" s="52">
        <v>82079278</v>
      </c>
      <c r="I53" s="38">
        <v>0</v>
      </c>
      <c r="J53" s="37">
        <v>92493582</v>
      </c>
      <c r="K53" s="35">
        <v>96637720</v>
      </c>
      <c r="L53" s="36">
        <v>100986418</v>
      </c>
    </row>
    <row r="54" spans="1:12" x14ac:dyDescent="0.25">
      <c r="A54" s="34" t="s">
        <v>52</v>
      </c>
      <c r="B54" s="20" t="s">
        <v>19</v>
      </c>
      <c r="C54" s="35">
        <v>0</v>
      </c>
      <c r="D54" s="35">
        <v>625</v>
      </c>
      <c r="E54" s="36">
        <v>0</v>
      </c>
      <c r="F54" s="48">
        <v>18159923</v>
      </c>
      <c r="G54" s="35">
        <v>18159923</v>
      </c>
      <c r="H54" s="52">
        <v>18159923</v>
      </c>
      <c r="I54" s="38">
        <v>0</v>
      </c>
      <c r="J54" s="37">
        <v>24319320</v>
      </c>
      <c r="K54" s="35">
        <v>25438008</v>
      </c>
      <c r="L54" s="36">
        <v>26582716</v>
      </c>
    </row>
    <row r="55" spans="1:12" x14ac:dyDescent="0.25">
      <c r="A55" s="34" t="s">
        <v>53</v>
      </c>
      <c r="B55" s="20" t="s">
        <v>19</v>
      </c>
      <c r="C55" s="35">
        <v>0</v>
      </c>
      <c r="D55" s="35">
        <v>0</v>
      </c>
      <c r="E55" s="36">
        <v>0</v>
      </c>
      <c r="F55" s="48">
        <v>16602811</v>
      </c>
      <c r="G55" s="35">
        <v>16602811</v>
      </c>
      <c r="H55" s="52">
        <v>16602811</v>
      </c>
      <c r="I55" s="38">
        <v>600</v>
      </c>
      <c r="J55" s="37">
        <v>18077583</v>
      </c>
      <c r="K55" s="35">
        <v>18909151</v>
      </c>
      <c r="L55" s="36">
        <v>19760060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30000</v>
      </c>
      <c r="E56" s="36">
        <v>0</v>
      </c>
      <c r="F56" s="48">
        <v>2033173</v>
      </c>
      <c r="G56" s="35">
        <v>2033173</v>
      </c>
      <c r="H56" s="52">
        <v>2033173</v>
      </c>
      <c r="I56" s="38">
        <v>0</v>
      </c>
      <c r="J56" s="37">
        <v>4582497</v>
      </c>
      <c r="K56" s="35">
        <v>4779492</v>
      </c>
      <c r="L56" s="36">
        <v>4981070</v>
      </c>
    </row>
    <row r="57" spans="1:12" x14ac:dyDescent="0.25">
      <c r="A57" s="34" t="s">
        <v>55</v>
      </c>
      <c r="B57" s="20" t="s">
        <v>19</v>
      </c>
      <c r="C57" s="35">
        <v>0</v>
      </c>
      <c r="D57" s="35">
        <v>0</v>
      </c>
      <c r="E57" s="36">
        <v>0</v>
      </c>
      <c r="F57" s="48">
        <v>6844314</v>
      </c>
      <c r="G57" s="35">
        <v>6844314</v>
      </c>
      <c r="H57" s="52">
        <v>6844314</v>
      </c>
      <c r="I57" s="38">
        <v>0</v>
      </c>
      <c r="J57" s="37">
        <v>6108611</v>
      </c>
      <c r="K57" s="35">
        <v>6389606</v>
      </c>
      <c r="L57" s="36">
        <v>6677537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0</v>
      </c>
      <c r="E58" s="36">
        <v>0</v>
      </c>
      <c r="F58" s="48">
        <v>4990458</v>
      </c>
      <c r="G58" s="35">
        <v>4990458</v>
      </c>
      <c r="H58" s="52">
        <v>4990458</v>
      </c>
      <c r="I58" s="38">
        <v>0</v>
      </c>
      <c r="J58" s="37">
        <v>10468300</v>
      </c>
      <c r="K58" s="35">
        <v>10949840</v>
      </c>
      <c r="L58" s="36">
        <v>11442584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1399285</v>
      </c>
      <c r="G59" s="35">
        <v>1399285</v>
      </c>
      <c r="H59" s="52">
        <v>1399285</v>
      </c>
      <c r="I59" s="38">
        <v>0</v>
      </c>
      <c r="J59" s="37">
        <v>1283246</v>
      </c>
      <c r="K59" s="35">
        <v>1342276</v>
      </c>
      <c r="L59" s="36">
        <v>1402682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0</v>
      </c>
      <c r="E60" s="36">
        <v>0</v>
      </c>
      <c r="F60" s="48">
        <v>360706</v>
      </c>
      <c r="G60" s="35">
        <v>360706</v>
      </c>
      <c r="H60" s="52">
        <v>360706</v>
      </c>
      <c r="I60" s="38">
        <v>0</v>
      </c>
      <c r="J60" s="37">
        <v>322534</v>
      </c>
      <c r="K60" s="35">
        <v>337369</v>
      </c>
      <c r="L60" s="36">
        <v>352551</v>
      </c>
    </row>
    <row r="61" spans="1:12" x14ac:dyDescent="0.25">
      <c r="A61" s="34" t="s">
        <v>59</v>
      </c>
      <c r="B61" s="20" t="s">
        <v>19</v>
      </c>
      <c r="C61" s="35">
        <v>0</v>
      </c>
      <c r="D61" s="35">
        <v>26482</v>
      </c>
      <c r="E61" s="36">
        <v>0</v>
      </c>
      <c r="F61" s="48">
        <v>5783405</v>
      </c>
      <c r="G61" s="35">
        <v>5783405</v>
      </c>
      <c r="H61" s="52">
        <v>5783405</v>
      </c>
      <c r="I61" s="38">
        <v>11132</v>
      </c>
      <c r="J61" s="37">
        <v>3178949</v>
      </c>
      <c r="K61" s="35">
        <v>3325272</v>
      </c>
      <c r="L61" s="36">
        <v>3474814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60022</v>
      </c>
      <c r="K62" s="35">
        <v>62783</v>
      </c>
      <c r="L62" s="36">
        <v>65608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172468</v>
      </c>
      <c r="K63" s="35">
        <v>180402</v>
      </c>
      <c r="L63" s="36">
        <v>188520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4335225</v>
      </c>
      <c r="G64" s="35">
        <v>4335225</v>
      </c>
      <c r="H64" s="52">
        <v>4335225</v>
      </c>
      <c r="I64" s="38">
        <v>0</v>
      </c>
      <c r="J64" s="37">
        <v>216133</v>
      </c>
      <c r="K64" s="35">
        <v>226075</v>
      </c>
      <c r="L64" s="36">
        <v>236248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1044580</v>
      </c>
      <c r="K67" s="35">
        <v>1092630</v>
      </c>
      <c r="L67" s="36">
        <v>1141800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0</v>
      </c>
      <c r="D69" s="41">
        <f t="shared" ref="D69:L69" si="5">SUM(D53:D68)</f>
        <v>119637</v>
      </c>
      <c r="E69" s="42">
        <f t="shared" si="5"/>
        <v>0</v>
      </c>
      <c r="F69" s="43">
        <f t="shared" si="5"/>
        <v>142588578</v>
      </c>
      <c r="G69" s="41">
        <f t="shared" si="5"/>
        <v>142588578</v>
      </c>
      <c r="H69" s="42">
        <f t="shared" si="5"/>
        <v>142588578</v>
      </c>
      <c r="I69" s="44">
        <f t="shared" si="5"/>
        <v>11732</v>
      </c>
      <c r="J69" s="45">
        <f t="shared" si="5"/>
        <v>162327825</v>
      </c>
      <c r="K69" s="41">
        <f t="shared" si="5"/>
        <v>169670624</v>
      </c>
      <c r="L69" s="42">
        <f t="shared" si="5"/>
        <v>177292608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0</v>
      </c>
      <c r="D71" s="41">
        <f t="shared" ref="D71:L71" si="6">D69+D70</f>
        <v>119637</v>
      </c>
      <c r="E71" s="42">
        <f t="shared" si="6"/>
        <v>0</v>
      </c>
      <c r="F71" s="43">
        <f t="shared" si="6"/>
        <v>142588578</v>
      </c>
      <c r="G71" s="41">
        <f t="shared" si="6"/>
        <v>142588578</v>
      </c>
      <c r="H71" s="42">
        <f t="shared" si="6"/>
        <v>142588578</v>
      </c>
      <c r="I71" s="44">
        <f t="shared" si="6"/>
        <v>11732</v>
      </c>
      <c r="J71" s="45">
        <f t="shared" si="6"/>
        <v>162327825</v>
      </c>
      <c r="K71" s="41">
        <f t="shared" si="6"/>
        <v>169670624</v>
      </c>
      <c r="L71" s="42">
        <f t="shared" si="6"/>
        <v>177292608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6300</v>
      </c>
      <c r="E79" s="36">
        <v>0</v>
      </c>
      <c r="F79" s="48">
        <v>95719350</v>
      </c>
      <c r="G79" s="35">
        <v>80719350</v>
      </c>
      <c r="H79" s="52">
        <v>80719350</v>
      </c>
      <c r="I79" s="38">
        <v>0</v>
      </c>
      <c r="J79" s="37">
        <v>43834115</v>
      </c>
      <c r="K79" s="35">
        <v>43834115</v>
      </c>
      <c r="L79" s="36">
        <v>43834115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6300</v>
      </c>
      <c r="E83" s="42">
        <f t="shared" si="7"/>
        <v>0</v>
      </c>
      <c r="F83" s="43">
        <f t="shared" si="7"/>
        <v>95719350</v>
      </c>
      <c r="G83" s="41">
        <f t="shared" si="7"/>
        <v>80719350</v>
      </c>
      <c r="H83" s="42">
        <f t="shared" si="7"/>
        <v>80719350</v>
      </c>
      <c r="I83" s="44">
        <f t="shared" si="7"/>
        <v>0</v>
      </c>
      <c r="J83" s="45">
        <f t="shared" si="7"/>
        <v>43834115</v>
      </c>
      <c r="K83" s="41">
        <f t="shared" si="7"/>
        <v>43834115</v>
      </c>
      <c r="L83" s="42">
        <f t="shared" si="7"/>
        <v>43834115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41525677</v>
      </c>
      <c r="E86" s="36">
        <v>31093671</v>
      </c>
      <c r="F86" s="48">
        <v>74786935</v>
      </c>
      <c r="G86" s="35">
        <v>34786935</v>
      </c>
      <c r="H86" s="52">
        <v>34786935</v>
      </c>
      <c r="I86" s="38">
        <v>546129</v>
      </c>
      <c r="J86" s="37">
        <v>31739130</v>
      </c>
      <c r="K86" s="35">
        <v>33199130</v>
      </c>
      <c r="L86" s="36">
        <v>34693091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41525677</v>
      </c>
      <c r="E88" s="42">
        <f t="shared" si="8"/>
        <v>31093671</v>
      </c>
      <c r="F88" s="43">
        <f t="shared" si="8"/>
        <v>74786935</v>
      </c>
      <c r="G88" s="41">
        <f t="shared" si="8"/>
        <v>34786935</v>
      </c>
      <c r="H88" s="42">
        <f t="shared" si="8"/>
        <v>34786935</v>
      </c>
      <c r="I88" s="44">
        <f t="shared" si="8"/>
        <v>546129</v>
      </c>
      <c r="J88" s="45">
        <f t="shared" si="8"/>
        <v>31739130</v>
      </c>
      <c r="K88" s="41">
        <f t="shared" si="8"/>
        <v>33199130</v>
      </c>
      <c r="L88" s="42">
        <f t="shared" si="8"/>
        <v>34693091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0</v>
      </c>
      <c r="D96" s="35">
        <v>1234883</v>
      </c>
      <c r="E96" s="36">
        <v>750739</v>
      </c>
      <c r="F96" s="48">
        <v>1010000</v>
      </c>
      <c r="G96" s="35">
        <v>1525000</v>
      </c>
      <c r="H96" s="52">
        <v>1525000</v>
      </c>
      <c r="I96" s="38">
        <v>10334</v>
      </c>
      <c r="J96" s="37">
        <v>12417391</v>
      </c>
      <c r="K96" s="35">
        <v>11460002</v>
      </c>
      <c r="L96" s="36">
        <v>11944501</v>
      </c>
    </row>
    <row r="97" spans="1:12" x14ac:dyDescent="0.25">
      <c r="A97" s="55" t="s">
        <v>87</v>
      </c>
      <c r="B97" s="20" t="s">
        <v>19</v>
      </c>
      <c r="C97" s="35">
        <v>0</v>
      </c>
      <c r="D97" s="35">
        <v>10593080</v>
      </c>
      <c r="E97" s="36">
        <v>10637886</v>
      </c>
      <c r="F97" s="48">
        <v>6700000</v>
      </c>
      <c r="G97" s="35">
        <v>10500000</v>
      </c>
      <c r="H97" s="52">
        <v>10500000</v>
      </c>
      <c r="I97" s="38">
        <v>29197</v>
      </c>
      <c r="J97" s="37">
        <v>11430435</v>
      </c>
      <c r="K97" s="35">
        <v>12356444</v>
      </c>
      <c r="L97" s="36">
        <v>12228128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14690171</v>
      </c>
      <c r="E98" s="36">
        <v>11997420</v>
      </c>
      <c r="F98" s="48">
        <v>9460956</v>
      </c>
      <c r="G98" s="35">
        <v>14902609</v>
      </c>
      <c r="H98" s="52">
        <v>14902609</v>
      </c>
      <c r="I98" s="38">
        <v>2277578</v>
      </c>
      <c r="J98" s="37">
        <v>22234785</v>
      </c>
      <c r="K98" s="35">
        <v>24485498</v>
      </c>
      <c r="L98" s="36">
        <v>24304176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0</v>
      </c>
      <c r="D127" s="41">
        <f t="shared" ref="D127:L127" si="10">SUM(D96:D98)</f>
        <v>26518134</v>
      </c>
      <c r="E127" s="42">
        <f t="shared" si="10"/>
        <v>23386045</v>
      </c>
      <c r="F127" s="43">
        <f t="shared" si="10"/>
        <v>17170956</v>
      </c>
      <c r="G127" s="41">
        <f t="shared" si="10"/>
        <v>26927609</v>
      </c>
      <c r="H127" s="42">
        <f t="shared" si="10"/>
        <v>26927609</v>
      </c>
      <c r="I127" s="44">
        <f t="shared" si="10"/>
        <v>2317109</v>
      </c>
      <c r="J127" s="45">
        <f t="shared" si="10"/>
        <v>46082611</v>
      </c>
      <c r="K127" s="41">
        <f t="shared" si="10"/>
        <v>48301944</v>
      </c>
      <c r="L127" s="42">
        <f t="shared" si="10"/>
        <v>48476805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3000000</v>
      </c>
      <c r="G133" s="35">
        <v>3000000</v>
      </c>
      <c r="H133" s="52">
        <v>3000000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0</v>
      </c>
      <c r="D136" s="35">
        <v>11801581</v>
      </c>
      <c r="E136" s="36">
        <v>5029168</v>
      </c>
      <c r="F136" s="48">
        <v>16749228</v>
      </c>
      <c r="G136" s="35">
        <v>16827600</v>
      </c>
      <c r="H136" s="52">
        <v>16827600</v>
      </c>
      <c r="I136" s="38">
        <v>5174609</v>
      </c>
      <c r="J136" s="37">
        <v>31352715</v>
      </c>
      <c r="K136" s="35">
        <v>31212628</v>
      </c>
      <c r="L136" s="36">
        <v>31401305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0</v>
      </c>
      <c r="D157" s="66">
        <f t="shared" ref="D157:L157" si="11">+D130+D131+D133+D136</f>
        <v>11801581</v>
      </c>
      <c r="E157" s="67">
        <f t="shared" si="11"/>
        <v>5029168</v>
      </c>
      <c r="F157" s="68">
        <f t="shared" si="11"/>
        <v>19749228</v>
      </c>
      <c r="G157" s="66">
        <f t="shared" si="11"/>
        <v>19827600</v>
      </c>
      <c r="H157" s="67">
        <f t="shared" si="11"/>
        <v>19827600</v>
      </c>
      <c r="I157" s="69">
        <f t="shared" si="11"/>
        <v>5174609</v>
      </c>
      <c r="J157" s="70">
        <f t="shared" si="11"/>
        <v>31352715</v>
      </c>
      <c r="K157" s="66">
        <f t="shared" si="11"/>
        <v>31212628</v>
      </c>
      <c r="L157" s="67">
        <f t="shared" si="11"/>
        <v>31401305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153080</v>
      </c>
      <c r="E161" s="36">
        <v>25835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6898031</v>
      </c>
      <c r="E163" s="36">
        <v>-407700</v>
      </c>
      <c r="F163" s="48">
        <v>0</v>
      </c>
      <c r="G163" s="35">
        <v>0</v>
      </c>
      <c r="H163" s="52">
        <v>0</v>
      </c>
      <c r="I163" s="38">
        <v>4800</v>
      </c>
      <c r="J163" s="37">
        <v>1600000</v>
      </c>
      <c r="K163" s="35">
        <v>1673600</v>
      </c>
      <c r="L163" s="36">
        <v>1748913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7051111</v>
      </c>
      <c r="E164" s="82">
        <f t="shared" si="12"/>
        <v>-381865</v>
      </c>
      <c r="F164" s="80">
        <f t="shared" si="12"/>
        <v>0</v>
      </c>
      <c r="G164" s="81">
        <f t="shared" si="12"/>
        <v>0</v>
      </c>
      <c r="H164" s="82">
        <f t="shared" si="12"/>
        <v>0</v>
      </c>
      <c r="I164" s="83">
        <f t="shared" si="12"/>
        <v>4800</v>
      </c>
      <c r="J164" s="84">
        <f t="shared" si="12"/>
        <v>1600000</v>
      </c>
      <c r="K164" s="81">
        <f t="shared" si="12"/>
        <v>1673600</v>
      </c>
      <c r="L164" s="82">
        <f t="shared" si="12"/>
        <v>1748913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0</v>
      </c>
      <c r="D168" s="35">
        <v>5623296</v>
      </c>
      <c r="E168" s="36">
        <v>5762531</v>
      </c>
      <c r="F168" s="48">
        <v>0</v>
      </c>
      <c r="G168" s="35">
        <v>31163096</v>
      </c>
      <c r="H168" s="52">
        <v>31163096</v>
      </c>
      <c r="I168" s="38">
        <v>1137406</v>
      </c>
      <c r="J168" s="37">
        <v>21724330</v>
      </c>
      <c r="K168" s="35">
        <v>21020052</v>
      </c>
      <c r="L168" s="36">
        <v>21965954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0</v>
      </c>
      <c r="D169" s="81">
        <f t="shared" si="13"/>
        <v>5623296</v>
      </c>
      <c r="E169" s="82">
        <f t="shared" si="13"/>
        <v>5762531</v>
      </c>
      <c r="F169" s="80">
        <f t="shared" si="13"/>
        <v>0</v>
      </c>
      <c r="G169" s="81">
        <f t="shared" si="13"/>
        <v>31163096</v>
      </c>
      <c r="H169" s="82">
        <f t="shared" si="13"/>
        <v>31163096</v>
      </c>
      <c r="I169" s="83">
        <f t="shared" si="13"/>
        <v>1137406</v>
      </c>
      <c r="J169" s="84">
        <f t="shared" si="13"/>
        <v>21724330</v>
      </c>
      <c r="K169" s="81">
        <f t="shared" si="13"/>
        <v>21020052</v>
      </c>
      <c r="L169" s="82">
        <f t="shared" si="13"/>
        <v>21965954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10248286</v>
      </c>
      <c r="D8" s="35">
        <v>16848662</v>
      </c>
      <c r="E8" s="36">
        <v>22185598</v>
      </c>
      <c r="F8" s="37">
        <v>34744470</v>
      </c>
      <c r="G8" s="35">
        <v>38437923</v>
      </c>
      <c r="H8" s="36">
        <v>38437923</v>
      </c>
      <c r="I8" s="38">
        <v>27752540</v>
      </c>
      <c r="J8" s="37">
        <v>33793402</v>
      </c>
      <c r="K8" s="35">
        <v>38227340</v>
      </c>
      <c r="L8" s="36">
        <v>38227340</v>
      </c>
    </row>
    <row r="9" spans="1:12" ht="22.5" customHeight="1" x14ac:dyDescent="0.25">
      <c r="A9" s="39" t="s">
        <v>24</v>
      </c>
      <c r="B9" s="20" t="s">
        <v>19</v>
      </c>
      <c r="C9" s="35">
        <v>-2926290</v>
      </c>
      <c r="D9" s="35">
        <v>-4904557</v>
      </c>
      <c r="E9" s="36">
        <v>-4936899</v>
      </c>
      <c r="F9" s="37">
        <v>-12758509</v>
      </c>
      <c r="G9" s="35">
        <v>-13564503</v>
      </c>
      <c r="H9" s="36">
        <v>-13564503</v>
      </c>
      <c r="I9" s="38">
        <v>-5728166</v>
      </c>
      <c r="J9" s="37">
        <v>-294651</v>
      </c>
      <c r="K9" s="35">
        <v>-922786</v>
      </c>
      <c r="L9" s="36">
        <v>-922787</v>
      </c>
    </row>
    <row r="10" spans="1:12" x14ac:dyDescent="0.25">
      <c r="A10" s="40" t="s">
        <v>25</v>
      </c>
      <c r="B10" s="20" t="s">
        <v>19</v>
      </c>
      <c r="C10" s="41">
        <f>C8+C9</f>
        <v>7321996</v>
      </c>
      <c r="D10" s="41">
        <f t="shared" ref="D10:L10" si="0">D8+D9</f>
        <v>11944105</v>
      </c>
      <c r="E10" s="42">
        <f t="shared" si="0"/>
        <v>17248699</v>
      </c>
      <c r="F10" s="43">
        <f t="shared" si="0"/>
        <v>21985961</v>
      </c>
      <c r="G10" s="41">
        <f t="shared" si="0"/>
        <v>24873420</v>
      </c>
      <c r="H10" s="42">
        <f t="shared" si="0"/>
        <v>24873420</v>
      </c>
      <c r="I10" s="44">
        <f t="shared" si="0"/>
        <v>22024374</v>
      </c>
      <c r="J10" s="45">
        <f t="shared" si="0"/>
        <v>33498751</v>
      </c>
      <c r="K10" s="41">
        <f t="shared" si="0"/>
        <v>37304554</v>
      </c>
      <c r="L10" s="42">
        <f t="shared" si="0"/>
        <v>37304553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13973930</v>
      </c>
      <c r="D14" s="35">
        <v>15585447</v>
      </c>
      <c r="E14" s="36">
        <v>21630157</v>
      </c>
      <c r="F14" s="37">
        <v>25955237</v>
      </c>
      <c r="G14" s="35">
        <v>26866065</v>
      </c>
      <c r="H14" s="36">
        <v>26866065</v>
      </c>
      <c r="I14" s="38">
        <v>2697588</v>
      </c>
      <c r="J14" s="37">
        <v>29604844</v>
      </c>
      <c r="K14" s="35">
        <v>32188831</v>
      </c>
      <c r="L14" s="36">
        <v>32277454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-1752000</v>
      </c>
      <c r="G16" s="35">
        <v>-1752000</v>
      </c>
      <c r="H16" s="36">
        <v>-1752000</v>
      </c>
      <c r="I16" s="38">
        <v>0</v>
      </c>
      <c r="J16" s="37">
        <v>-2436000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13973930</v>
      </c>
      <c r="D17" s="41">
        <f t="shared" ref="D17:L17" si="1">D14+D15+D16</f>
        <v>15585447</v>
      </c>
      <c r="E17" s="42">
        <f t="shared" si="1"/>
        <v>21630157</v>
      </c>
      <c r="F17" s="43">
        <f t="shared" si="1"/>
        <v>24203237</v>
      </c>
      <c r="G17" s="41">
        <f t="shared" si="1"/>
        <v>25114065</v>
      </c>
      <c r="H17" s="42">
        <f t="shared" si="1"/>
        <v>25114065</v>
      </c>
      <c r="I17" s="44">
        <f t="shared" si="1"/>
        <v>2697588</v>
      </c>
      <c r="J17" s="45">
        <f t="shared" si="1"/>
        <v>27168844</v>
      </c>
      <c r="K17" s="41">
        <f t="shared" si="1"/>
        <v>32188831</v>
      </c>
      <c r="L17" s="42">
        <f t="shared" si="1"/>
        <v>32277454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3316985</v>
      </c>
      <c r="D20" s="35">
        <v>2822631</v>
      </c>
      <c r="E20" s="36">
        <v>3059516</v>
      </c>
      <c r="F20" s="37">
        <v>3043248</v>
      </c>
      <c r="G20" s="35">
        <v>3160960</v>
      </c>
      <c r="H20" s="36">
        <v>3160960</v>
      </c>
      <c r="I20" s="38">
        <v>3436711</v>
      </c>
      <c r="J20" s="37">
        <v>6459653</v>
      </c>
      <c r="K20" s="35">
        <v>3618984</v>
      </c>
      <c r="L20" s="36">
        <v>3618984</v>
      </c>
    </row>
    <row r="21" spans="1:12" ht="22.5" customHeight="1" x14ac:dyDescent="0.25">
      <c r="A21" s="39" t="s">
        <v>34</v>
      </c>
      <c r="B21" s="20" t="s">
        <v>19</v>
      </c>
      <c r="C21" s="35">
        <v>-311664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-193141</v>
      </c>
      <c r="D22" s="35">
        <v>-652216</v>
      </c>
      <c r="E22" s="36">
        <v>-468218</v>
      </c>
      <c r="F22" s="37">
        <v>-1584000</v>
      </c>
      <c r="G22" s="35">
        <v>-1584000</v>
      </c>
      <c r="H22" s="49">
        <v>-1584000</v>
      </c>
      <c r="I22" s="38">
        <v>-599557</v>
      </c>
      <c r="J22" s="37">
        <v>-800031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2812180</v>
      </c>
      <c r="D23" s="41">
        <f t="shared" ref="D23:L23" si="2">D20+D21+D22</f>
        <v>2170415</v>
      </c>
      <c r="E23" s="42">
        <f t="shared" si="2"/>
        <v>2591298</v>
      </c>
      <c r="F23" s="43">
        <f t="shared" si="2"/>
        <v>1459248</v>
      </c>
      <c r="G23" s="41">
        <f t="shared" si="2"/>
        <v>1576960</v>
      </c>
      <c r="H23" s="42">
        <f t="shared" si="2"/>
        <v>1576960</v>
      </c>
      <c r="I23" s="44">
        <f t="shared" si="2"/>
        <v>2837154</v>
      </c>
      <c r="J23" s="45">
        <f t="shared" si="2"/>
        <v>5659622</v>
      </c>
      <c r="K23" s="41">
        <f t="shared" si="2"/>
        <v>3618984</v>
      </c>
      <c r="L23" s="42">
        <f t="shared" si="2"/>
        <v>3618984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20418349</v>
      </c>
      <c r="D26" s="35">
        <v>21339582</v>
      </c>
      <c r="E26" s="36">
        <v>23142550</v>
      </c>
      <c r="F26" s="48">
        <v>24653516</v>
      </c>
      <c r="G26" s="35">
        <v>24653516</v>
      </c>
      <c r="H26" s="52">
        <v>24653516</v>
      </c>
      <c r="I26" s="38">
        <v>24061671</v>
      </c>
      <c r="J26" s="37">
        <v>28354176</v>
      </c>
      <c r="K26" s="35">
        <v>28225808</v>
      </c>
      <c r="L26" s="36">
        <v>28225808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-2801051</v>
      </c>
      <c r="D28" s="35">
        <v>-3584416</v>
      </c>
      <c r="E28" s="36">
        <v>-2796347</v>
      </c>
      <c r="F28" s="37">
        <v>-6960000</v>
      </c>
      <c r="G28" s="35">
        <v>-6960000</v>
      </c>
      <c r="H28" s="36">
        <v>-6960000</v>
      </c>
      <c r="I28" s="38">
        <v>-4208660</v>
      </c>
      <c r="J28" s="37">
        <v>-4297880</v>
      </c>
      <c r="K28" s="35">
        <v>-7968504</v>
      </c>
      <c r="L28" s="36">
        <v>-7968504</v>
      </c>
    </row>
    <row r="29" spans="1:12" x14ac:dyDescent="0.25">
      <c r="A29" s="40" t="s">
        <v>41</v>
      </c>
      <c r="B29" s="20" t="s">
        <v>19</v>
      </c>
      <c r="C29" s="41">
        <f>C26+C27+C28</f>
        <v>17617298</v>
      </c>
      <c r="D29" s="41">
        <f t="shared" ref="D29:L29" si="3">D26+D27+D28</f>
        <v>17755166</v>
      </c>
      <c r="E29" s="42">
        <f t="shared" si="3"/>
        <v>20346203</v>
      </c>
      <c r="F29" s="43">
        <f t="shared" si="3"/>
        <v>17693516</v>
      </c>
      <c r="G29" s="41">
        <f t="shared" si="3"/>
        <v>17693516</v>
      </c>
      <c r="H29" s="42">
        <f t="shared" si="3"/>
        <v>17693516</v>
      </c>
      <c r="I29" s="44">
        <f t="shared" si="3"/>
        <v>19853011</v>
      </c>
      <c r="J29" s="45">
        <f t="shared" si="3"/>
        <v>24056296</v>
      </c>
      <c r="K29" s="41">
        <f t="shared" si="3"/>
        <v>20257304</v>
      </c>
      <c r="L29" s="42">
        <f t="shared" si="3"/>
        <v>20257304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13347446</v>
      </c>
      <c r="D32" s="35">
        <v>14375048</v>
      </c>
      <c r="E32" s="36">
        <v>14998246</v>
      </c>
      <c r="F32" s="48">
        <v>15020966</v>
      </c>
      <c r="G32" s="35">
        <v>30648135</v>
      </c>
      <c r="H32" s="52">
        <v>30648135</v>
      </c>
      <c r="I32" s="38">
        <v>15563262</v>
      </c>
      <c r="J32" s="37">
        <v>35227728</v>
      </c>
      <c r="K32" s="35">
        <v>18183454</v>
      </c>
      <c r="L32" s="36">
        <v>18183454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-1783696</v>
      </c>
      <c r="D34" s="35">
        <v>-2329948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-1796490</v>
      </c>
      <c r="F35" s="48">
        <v>-4416000</v>
      </c>
      <c r="G35" s="35">
        <v>-4416000</v>
      </c>
      <c r="H35" s="52">
        <v>-4416000</v>
      </c>
      <c r="I35" s="38">
        <v>-2731387</v>
      </c>
      <c r="J35" s="37">
        <v>-2790266</v>
      </c>
      <c r="K35" s="35">
        <v>-5055878</v>
      </c>
      <c r="L35" s="36">
        <v>-5055878</v>
      </c>
    </row>
    <row r="36" spans="1:12" x14ac:dyDescent="0.25">
      <c r="A36" s="40" t="s">
        <v>47</v>
      </c>
      <c r="B36" s="20" t="s">
        <v>19</v>
      </c>
      <c r="C36" s="41">
        <f>C32+C33+C34+C35</f>
        <v>11563750</v>
      </c>
      <c r="D36" s="41">
        <f t="shared" ref="D36:L36" si="4">D32+D33+D34+D35</f>
        <v>12045100</v>
      </c>
      <c r="E36" s="42">
        <f t="shared" si="4"/>
        <v>13201756</v>
      </c>
      <c r="F36" s="43">
        <f t="shared" si="4"/>
        <v>10604966</v>
      </c>
      <c r="G36" s="41">
        <f t="shared" si="4"/>
        <v>26232135</v>
      </c>
      <c r="H36" s="42">
        <f t="shared" si="4"/>
        <v>26232135</v>
      </c>
      <c r="I36" s="44">
        <f t="shared" si="4"/>
        <v>12831875</v>
      </c>
      <c r="J36" s="45">
        <f t="shared" si="4"/>
        <v>32437462</v>
      </c>
      <c r="K36" s="41">
        <f t="shared" si="4"/>
        <v>13127576</v>
      </c>
      <c r="L36" s="42">
        <f t="shared" si="4"/>
        <v>13127576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32477660</v>
      </c>
      <c r="D53" s="35">
        <v>30582981</v>
      </c>
      <c r="E53" s="36">
        <v>28812410</v>
      </c>
      <c r="F53" s="48">
        <v>45176344</v>
      </c>
      <c r="G53" s="35">
        <v>45176344</v>
      </c>
      <c r="H53" s="52">
        <v>45176344</v>
      </c>
      <c r="I53" s="38">
        <v>33824899</v>
      </c>
      <c r="J53" s="37">
        <v>55390209</v>
      </c>
      <c r="K53" s="35">
        <v>44245738</v>
      </c>
      <c r="L53" s="36">
        <v>46369530</v>
      </c>
    </row>
    <row r="54" spans="1:12" x14ac:dyDescent="0.25">
      <c r="A54" s="34" t="s">
        <v>52</v>
      </c>
      <c r="B54" s="20" t="s">
        <v>19</v>
      </c>
      <c r="C54" s="35">
        <v>4548506</v>
      </c>
      <c r="D54" s="35">
        <v>4963420</v>
      </c>
      <c r="E54" s="36">
        <v>4947237</v>
      </c>
      <c r="F54" s="48">
        <v>5316478</v>
      </c>
      <c r="G54" s="35">
        <v>5316478</v>
      </c>
      <c r="H54" s="52">
        <v>5316478</v>
      </c>
      <c r="I54" s="38">
        <v>4718372</v>
      </c>
      <c r="J54" s="37">
        <v>5809924</v>
      </c>
      <c r="K54" s="35">
        <v>6006290</v>
      </c>
      <c r="L54" s="36">
        <v>6294582</v>
      </c>
    </row>
    <row r="55" spans="1:12" x14ac:dyDescent="0.25">
      <c r="A55" s="34" t="s">
        <v>53</v>
      </c>
      <c r="B55" s="20" t="s">
        <v>19</v>
      </c>
      <c r="C55" s="35">
        <v>2811775</v>
      </c>
      <c r="D55" s="35">
        <v>2596894</v>
      </c>
      <c r="E55" s="36">
        <v>1993396</v>
      </c>
      <c r="F55" s="48">
        <v>2638571</v>
      </c>
      <c r="G55" s="35">
        <v>2638571</v>
      </c>
      <c r="H55" s="52">
        <v>2638571</v>
      </c>
      <c r="I55" s="38">
        <v>2755036</v>
      </c>
      <c r="J55" s="37">
        <v>3382468</v>
      </c>
      <c r="K55" s="35">
        <v>3492432</v>
      </c>
      <c r="L55" s="36">
        <v>3660064</v>
      </c>
    </row>
    <row r="56" spans="1:12" x14ac:dyDescent="0.25">
      <c r="A56" s="34" t="s">
        <v>54</v>
      </c>
      <c r="B56" s="20" t="s">
        <v>19</v>
      </c>
      <c r="C56" s="35">
        <v>3585558</v>
      </c>
      <c r="D56" s="35">
        <v>3354910</v>
      </c>
      <c r="E56" s="36">
        <v>3943294</v>
      </c>
      <c r="F56" s="48">
        <v>3918027</v>
      </c>
      <c r="G56" s="35">
        <v>3918027</v>
      </c>
      <c r="H56" s="52">
        <v>3918027</v>
      </c>
      <c r="I56" s="38">
        <v>2908538</v>
      </c>
      <c r="J56" s="37">
        <v>4633056</v>
      </c>
      <c r="K56" s="35">
        <v>4797435</v>
      </c>
      <c r="L56" s="36">
        <v>5025605</v>
      </c>
    </row>
    <row r="57" spans="1:12" x14ac:dyDescent="0.25">
      <c r="A57" s="34" t="s">
        <v>55</v>
      </c>
      <c r="B57" s="20" t="s">
        <v>19</v>
      </c>
      <c r="C57" s="35">
        <v>1863172</v>
      </c>
      <c r="D57" s="35">
        <v>2782441</v>
      </c>
      <c r="E57" s="36">
        <v>1664115</v>
      </c>
      <c r="F57" s="48">
        <v>3153672</v>
      </c>
      <c r="G57" s="35">
        <v>3153672</v>
      </c>
      <c r="H57" s="52">
        <v>3153672</v>
      </c>
      <c r="I57" s="38">
        <v>2783059</v>
      </c>
      <c r="J57" s="37">
        <v>3724647</v>
      </c>
      <c r="K57" s="35">
        <v>3404492</v>
      </c>
      <c r="L57" s="36">
        <v>3567907</v>
      </c>
    </row>
    <row r="58" spans="1:12" x14ac:dyDescent="0.25">
      <c r="A58" s="34" t="s">
        <v>56</v>
      </c>
      <c r="B58" s="20" t="s">
        <v>19</v>
      </c>
      <c r="C58" s="35">
        <v>2004874</v>
      </c>
      <c r="D58" s="35">
        <v>4879444</v>
      </c>
      <c r="E58" s="36">
        <v>3055868</v>
      </c>
      <c r="F58" s="48">
        <v>3488382</v>
      </c>
      <c r="G58" s="35">
        <v>3488382</v>
      </c>
      <c r="H58" s="52">
        <v>3488382</v>
      </c>
      <c r="I58" s="38">
        <v>1334942</v>
      </c>
      <c r="J58" s="37">
        <v>2547114</v>
      </c>
      <c r="K58" s="35">
        <v>2346426</v>
      </c>
      <c r="L58" s="36">
        <v>2459052</v>
      </c>
    </row>
    <row r="59" spans="1:12" x14ac:dyDescent="0.25">
      <c r="A59" s="34" t="s">
        <v>57</v>
      </c>
      <c r="B59" s="20" t="s">
        <v>19</v>
      </c>
      <c r="C59" s="35">
        <v>54600</v>
      </c>
      <c r="D59" s="35">
        <v>111450</v>
      </c>
      <c r="E59" s="36">
        <v>125700</v>
      </c>
      <c r="F59" s="48">
        <v>126600</v>
      </c>
      <c r="G59" s="35">
        <v>126600</v>
      </c>
      <c r="H59" s="52">
        <v>126600</v>
      </c>
      <c r="I59" s="38">
        <v>83050</v>
      </c>
      <c r="J59" s="37">
        <v>108000</v>
      </c>
      <c r="K59" s="35">
        <v>113205</v>
      </c>
      <c r="L59" s="36">
        <v>118638</v>
      </c>
    </row>
    <row r="60" spans="1:12" x14ac:dyDescent="0.25">
      <c r="A60" s="34" t="s">
        <v>58</v>
      </c>
      <c r="B60" s="20" t="s">
        <v>19</v>
      </c>
      <c r="C60" s="35">
        <v>413071</v>
      </c>
      <c r="D60" s="35">
        <v>563252</v>
      </c>
      <c r="E60" s="36">
        <v>8464443</v>
      </c>
      <c r="F60" s="48">
        <v>914772</v>
      </c>
      <c r="G60" s="35">
        <v>914772</v>
      </c>
      <c r="H60" s="52">
        <v>914772</v>
      </c>
      <c r="I60" s="38">
        <v>200357</v>
      </c>
      <c r="J60" s="37">
        <v>688517</v>
      </c>
      <c r="K60" s="35">
        <v>646148</v>
      </c>
      <c r="L60" s="36">
        <v>677161</v>
      </c>
    </row>
    <row r="61" spans="1:12" x14ac:dyDescent="0.25">
      <c r="A61" s="34" t="s">
        <v>59</v>
      </c>
      <c r="B61" s="20" t="s">
        <v>19</v>
      </c>
      <c r="C61" s="35">
        <v>331938</v>
      </c>
      <c r="D61" s="35">
        <v>326479</v>
      </c>
      <c r="E61" s="36">
        <v>390825</v>
      </c>
      <c r="F61" s="48">
        <v>405261</v>
      </c>
      <c r="G61" s="35">
        <v>405261</v>
      </c>
      <c r="H61" s="52">
        <v>405261</v>
      </c>
      <c r="I61" s="38">
        <v>348745</v>
      </c>
      <c r="J61" s="37">
        <v>516937</v>
      </c>
      <c r="K61" s="35">
        <v>511320</v>
      </c>
      <c r="L61" s="36">
        <v>535858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983775</v>
      </c>
      <c r="E62" s="36">
        <v>283681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320349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-2012693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237062</v>
      </c>
      <c r="E66" s="36">
        <v>367040</v>
      </c>
      <c r="F66" s="48">
        <v>0</v>
      </c>
      <c r="G66" s="35">
        <v>0</v>
      </c>
      <c r="H66" s="52">
        <v>0</v>
      </c>
      <c r="I66" s="38">
        <v>72000</v>
      </c>
      <c r="J66" s="37">
        <v>108000</v>
      </c>
      <c r="K66" s="35">
        <v>3</v>
      </c>
      <c r="L66" s="36">
        <v>3</v>
      </c>
    </row>
    <row r="67" spans="1:12" x14ac:dyDescent="0.25">
      <c r="A67" s="34" t="s">
        <v>66</v>
      </c>
      <c r="B67" s="20" t="s">
        <v>19</v>
      </c>
      <c r="C67" s="35">
        <v>1223991</v>
      </c>
      <c r="D67" s="35">
        <v>2063719</v>
      </c>
      <c r="E67" s="36">
        <v>2738721</v>
      </c>
      <c r="F67" s="48">
        <v>2638961</v>
      </c>
      <c r="G67" s="35">
        <v>2638961</v>
      </c>
      <c r="H67" s="52">
        <v>2638961</v>
      </c>
      <c r="I67" s="38">
        <v>2004356</v>
      </c>
      <c r="J67" s="37">
        <v>3063574</v>
      </c>
      <c r="K67" s="35">
        <v>3210658</v>
      </c>
      <c r="L67" s="36">
        <v>3364768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49315145</v>
      </c>
      <c r="D69" s="41">
        <f t="shared" ref="D69:L69" si="5">SUM(D53:D68)</f>
        <v>53445827</v>
      </c>
      <c r="E69" s="42">
        <f t="shared" si="5"/>
        <v>55094386</v>
      </c>
      <c r="F69" s="43">
        <f t="shared" si="5"/>
        <v>67777068</v>
      </c>
      <c r="G69" s="41">
        <f t="shared" si="5"/>
        <v>67777068</v>
      </c>
      <c r="H69" s="42">
        <f t="shared" si="5"/>
        <v>67777068</v>
      </c>
      <c r="I69" s="44">
        <f t="shared" si="5"/>
        <v>51033354</v>
      </c>
      <c r="J69" s="45">
        <f t="shared" si="5"/>
        <v>79972446</v>
      </c>
      <c r="K69" s="41">
        <f t="shared" si="5"/>
        <v>68774147</v>
      </c>
      <c r="L69" s="42">
        <f t="shared" si="5"/>
        <v>72073168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49315145</v>
      </c>
      <c r="D71" s="41">
        <f t="shared" ref="D71:L71" si="6">D69+D70</f>
        <v>53445827</v>
      </c>
      <c r="E71" s="42">
        <f t="shared" si="6"/>
        <v>55094386</v>
      </c>
      <c r="F71" s="43">
        <f t="shared" si="6"/>
        <v>67777068</v>
      </c>
      <c r="G71" s="41">
        <f t="shared" si="6"/>
        <v>67777068</v>
      </c>
      <c r="H71" s="42">
        <f t="shared" si="6"/>
        <v>67777068</v>
      </c>
      <c r="I71" s="44">
        <f t="shared" si="6"/>
        <v>51033354</v>
      </c>
      <c r="J71" s="45">
        <f t="shared" si="6"/>
        <v>79972446</v>
      </c>
      <c r="K71" s="41">
        <f t="shared" si="6"/>
        <v>68774147</v>
      </c>
      <c r="L71" s="42">
        <f t="shared" si="6"/>
        <v>72073168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37028612</v>
      </c>
      <c r="E79" s="36">
        <v>37685072</v>
      </c>
      <c r="F79" s="48">
        <v>26166746</v>
      </c>
      <c r="G79" s="35">
        <v>26166746</v>
      </c>
      <c r="H79" s="52">
        <v>26166746</v>
      </c>
      <c r="I79" s="38">
        <v>0</v>
      </c>
      <c r="J79" s="37">
        <v>26603179</v>
      </c>
      <c r="K79" s="35">
        <v>27880132</v>
      </c>
      <c r="L79" s="36">
        <v>29218379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1782876</v>
      </c>
      <c r="E81" s="36">
        <v>11718433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4</v>
      </c>
      <c r="L81" s="36">
        <v>4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38811488</v>
      </c>
      <c r="E83" s="42">
        <f t="shared" si="7"/>
        <v>49403505</v>
      </c>
      <c r="F83" s="43">
        <f t="shared" si="7"/>
        <v>26166746</v>
      </c>
      <c r="G83" s="41">
        <f t="shared" si="7"/>
        <v>26166746</v>
      </c>
      <c r="H83" s="42">
        <f t="shared" si="7"/>
        <v>26166746</v>
      </c>
      <c r="I83" s="44">
        <f t="shared" si="7"/>
        <v>0</v>
      </c>
      <c r="J83" s="45">
        <f t="shared" si="7"/>
        <v>26603179</v>
      </c>
      <c r="K83" s="41">
        <f t="shared" si="7"/>
        <v>27880136</v>
      </c>
      <c r="L83" s="42">
        <f t="shared" si="7"/>
        <v>29218383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30415200</v>
      </c>
      <c r="D86" s="35">
        <v>38980142</v>
      </c>
      <c r="E86" s="36">
        <v>30176219</v>
      </c>
      <c r="F86" s="48">
        <v>30480000</v>
      </c>
      <c r="G86" s="35">
        <v>4980000</v>
      </c>
      <c r="H86" s="52">
        <v>4980000</v>
      </c>
      <c r="I86" s="38">
        <v>35074602</v>
      </c>
      <c r="J86" s="37">
        <v>25000000</v>
      </c>
      <c r="K86" s="35">
        <v>34000001</v>
      </c>
      <c r="L86" s="36">
        <v>46240001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30415200</v>
      </c>
      <c r="D88" s="41">
        <f t="shared" ref="D88:L88" si="8">SUM(D86:D87)</f>
        <v>38980142</v>
      </c>
      <c r="E88" s="42">
        <f t="shared" si="8"/>
        <v>30176219</v>
      </c>
      <c r="F88" s="43">
        <f t="shared" si="8"/>
        <v>30480000</v>
      </c>
      <c r="G88" s="41">
        <f t="shared" si="8"/>
        <v>4980000</v>
      </c>
      <c r="H88" s="42">
        <f t="shared" si="8"/>
        <v>4980000</v>
      </c>
      <c r="I88" s="44">
        <f t="shared" si="8"/>
        <v>35074602</v>
      </c>
      <c r="J88" s="45">
        <f t="shared" si="8"/>
        <v>25000000</v>
      </c>
      <c r="K88" s="41">
        <f t="shared" si="8"/>
        <v>34000001</v>
      </c>
      <c r="L88" s="42">
        <f t="shared" si="8"/>
        <v>46240001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1</v>
      </c>
      <c r="L92" s="36">
        <v>1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1</v>
      </c>
      <c r="L93" s="42">
        <f t="shared" si="9"/>
        <v>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21745051</v>
      </c>
      <c r="D96" s="35">
        <v>13438076</v>
      </c>
      <c r="E96" s="36">
        <v>7105210</v>
      </c>
      <c r="F96" s="48">
        <v>6120000</v>
      </c>
      <c r="G96" s="35">
        <v>24060000</v>
      </c>
      <c r="H96" s="52">
        <v>24060000</v>
      </c>
      <c r="I96" s="38">
        <v>23275561</v>
      </c>
      <c r="J96" s="37">
        <v>10580000</v>
      </c>
      <c r="K96" s="35">
        <v>11539867</v>
      </c>
      <c r="L96" s="36">
        <v>12021778</v>
      </c>
    </row>
    <row r="97" spans="1:12" x14ac:dyDescent="0.25">
      <c r="A97" s="55" t="s">
        <v>87</v>
      </c>
      <c r="B97" s="20" t="s">
        <v>19</v>
      </c>
      <c r="C97" s="35">
        <v>19674837</v>
      </c>
      <c r="D97" s="35">
        <v>26497993</v>
      </c>
      <c r="E97" s="36">
        <v>25096013</v>
      </c>
      <c r="F97" s="48">
        <v>7770000</v>
      </c>
      <c r="G97" s="35">
        <v>40520000</v>
      </c>
      <c r="H97" s="52">
        <v>40520000</v>
      </c>
      <c r="I97" s="38">
        <v>32223885</v>
      </c>
      <c r="J97" s="37">
        <v>14928400</v>
      </c>
      <c r="K97" s="35">
        <v>21932967</v>
      </c>
      <c r="L97" s="36">
        <v>22985748</v>
      </c>
    </row>
    <row r="98" spans="1:12" x14ac:dyDescent="0.25">
      <c r="A98" s="55" t="s">
        <v>88</v>
      </c>
      <c r="B98" s="20" t="s">
        <v>19</v>
      </c>
      <c r="C98" s="35">
        <v>3555985</v>
      </c>
      <c r="D98" s="35">
        <v>5846415</v>
      </c>
      <c r="E98" s="36">
        <v>7433497</v>
      </c>
      <c r="F98" s="48">
        <v>3510000</v>
      </c>
      <c r="G98" s="35">
        <v>6690000</v>
      </c>
      <c r="H98" s="52">
        <v>6690000</v>
      </c>
      <c r="I98" s="38">
        <v>3250949</v>
      </c>
      <c r="J98" s="37">
        <v>5802100</v>
      </c>
      <c r="K98" s="35">
        <v>5556616</v>
      </c>
      <c r="L98" s="36">
        <v>5823333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44975873</v>
      </c>
      <c r="D127" s="41">
        <f t="shared" ref="D127:L127" si="10">SUM(D96:D98)</f>
        <v>45782484</v>
      </c>
      <c r="E127" s="42">
        <f t="shared" si="10"/>
        <v>39634720</v>
      </c>
      <c r="F127" s="43">
        <f t="shared" si="10"/>
        <v>17400000</v>
      </c>
      <c r="G127" s="41">
        <f t="shared" si="10"/>
        <v>71270000</v>
      </c>
      <c r="H127" s="42">
        <f t="shared" si="10"/>
        <v>71270000</v>
      </c>
      <c r="I127" s="44">
        <f t="shared" si="10"/>
        <v>58750395</v>
      </c>
      <c r="J127" s="45">
        <f t="shared" si="10"/>
        <v>31310500</v>
      </c>
      <c r="K127" s="41">
        <f t="shared" si="10"/>
        <v>39029450</v>
      </c>
      <c r="L127" s="42">
        <f t="shared" si="10"/>
        <v>40830859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1605329</v>
      </c>
      <c r="E130" s="36">
        <v>2225698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3086192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12459967</v>
      </c>
      <c r="D136" s="35">
        <v>8313725</v>
      </c>
      <c r="E136" s="36">
        <v>14146543</v>
      </c>
      <c r="F136" s="48">
        <v>10868297</v>
      </c>
      <c r="G136" s="35">
        <v>20150297</v>
      </c>
      <c r="H136" s="52">
        <v>20150297</v>
      </c>
      <c r="I136" s="38">
        <v>14953810</v>
      </c>
      <c r="J136" s="37">
        <v>13901677</v>
      </c>
      <c r="K136" s="35">
        <v>15093400</v>
      </c>
      <c r="L136" s="36">
        <v>15817864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12459967</v>
      </c>
      <c r="D157" s="66">
        <f t="shared" ref="D157:L157" si="11">+D130+D131+D133+D136</f>
        <v>9919054</v>
      </c>
      <c r="E157" s="67">
        <f t="shared" si="11"/>
        <v>19458433</v>
      </c>
      <c r="F157" s="68">
        <f t="shared" si="11"/>
        <v>10868297</v>
      </c>
      <c r="G157" s="66">
        <f t="shared" si="11"/>
        <v>20150297</v>
      </c>
      <c r="H157" s="67">
        <f t="shared" si="11"/>
        <v>20150297</v>
      </c>
      <c r="I157" s="69">
        <f t="shared" si="11"/>
        <v>14953810</v>
      </c>
      <c r="J157" s="70">
        <f t="shared" si="11"/>
        <v>13901677</v>
      </c>
      <c r="K157" s="66">
        <f t="shared" si="11"/>
        <v>15093400</v>
      </c>
      <c r="L157" s="67">
        <f t="shared" si="11"/>
        <v>15817864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3507843</v>
      </c>
      <c r="D161" s="35">
        <v>39797</v>
      </c>
      <c r="E161" s="36">
        <v>1040170</v>
      </c>
      <c r="F161" s="48">
        <v>8760000</v>
      </c>
      <c r="G161" s="35">
        <v>6100000</v>
      </c>
      <c r="H161" s="52">
        <v>6100000</v>
      </c>
      <c r="I161" s="38">
        <v>4337211</v>
      </c>
      <c r="J161" s="37">
        <v>6037000</v>
      </c>
      <c r="K161" s="35">
        <v>6326788</v>
      </c>
      <c r="L161" s="36">
        <v>6630474</v>
      </c>
    </row>
    <row r="162" spans="1:12" x14ac:dyDescent="0.25">
      <c r="A162" s="34" t="s">
        <v>99</v>
      </c>
      <c r="B162" s="20" t="s">
        <v>19</v>
      </c>
      <c r="C162" s="35">
        <v>2135390</v>
      </c>
      <c r="D162" s="35">
        <v>3485722</v>
      </c>
      <c r="E162" s="36">
        <v>4944750</v>
      </c>
      <c r="F162" s="48">
        <v>2660000</v>
      </c>
      <c r="G162" s="35">
        <v>4580000</v>
      </c>
      <c r="H162" s="52">
        <v>4580000</v>
      </c>
      <c r="I162" s="38">
        <v>1641258</v>
      </c>
      <c r="J162" s="37">
        <v>3652100</v>
      </c>
      <c r="K162" s="35">
        <v>2779410</v>
      </c>
      <c r="L162" s="36">
        <v>2912821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5643233</v>
      </c>
      <c r="D164" s="81">
        <f t="shared" ref="D164:L164" si="12">SUM(D160:D163)</f>
        <v>3525519</v>
      </c>
      <c r="E164" s="82">
        <f t="shared" si="12"/>
        <v>5984920</v>
      </c>
      <c r="F164" s="80">
        <f t="shared" si="12"/>
        <v>11420000</v>
      </c>
      <c r="G164" s="81">
        <f t="shared" si="12"/>
        <v>10680000</v>
      </c>
      <c r="H164" s="82">
        <f t="shared" si="12"/>
        <v>10680000</v>
      </c>
      <c r="I164" s="83">
        <f t="shared" si="12"/>
        <v>5978469</v>
      </c>
      <c r="J164" s="84">
        <f t="shared" si="12"/>
        <v>9689100</v>
      </c>
      <c r="K164" s="81">
        <f t="shared" si="12"/>
        <v>9106198</v>
      </c>
      <c r="L164" s="82">
        <f t="shared" si="12"/>
        <v>9543295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1410639</v>
      </c>
      <c r="D167" s="35">
        <v>1658926</v>
      </c>
      <c r="E167" s="36">
        <v>6600107</v>
      </c>
      <c r="F167" s="48">
        <v>800000</v>
      </c>
      <c r="G167" s="35">
        <v>2400000</v>
      </c>
      <c r="H167" s="52">
        <v>2400000</v>
      </c>
      <c r="I167" s="38">
        <v>2245280</v>
      </c>
      <c r="J167" s="37">
        <v>1500000</v>
      </c>
      <c r="K167" s="35">
        <v>1572036</v>
      </c>
      <c r="L167" s="36">
        <v>1647492</v>
      </c>
    </row>
    <row r="168" spans="1:12" x14ac:dyDescent="0.25">
      <c r="A168" s="34" t="s">
        <v>105</v>
      </c>
      <c r="B168" s="20" t="s">
        <v>19</v>
      </c>
      <c r="C168" s="35">
        <v>4026852</v>
      </c>
      <c r="D168" s="35">
        <v>1161395</v>
      </c>
      <c r="E168" s="36">
        <v>1789451</v>
      </c>
      <c r="F168" s="48">
        <v>9460000</v>
      </c>
      <c r="G168" s="35">
        <v>7230000</v>
      </c>
      <c r="H168" s="52">
        <v>7230000</v>
      </c>
      <c r="I168" s="38">
        <v>5584927</v>
      </c>
      <c r="J168" s="37">
        <v>6887000</v>
      </c>
      <c r="K168" s="35">
        <v>7217762</v>
      </c>
      <c r="L168" s="36">
        <v>7564205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5437491</v>
      </c>
      <c r="D169" s="81">
        <f t="shared" si="13"/>
        <v>2820321</v>
      </c>
      <c r="E169" s="82">
        <f t="shared" si="13"/>
        <v>8389558</v>
      </c>
      <c r="F169" s="80">
        <f t="shared" si="13"/>
        <v>10260000</v>
      </c>
      <c r="G169" s="81">
        <f t="shared" si="13"/>
        <v>9630000</v>
      </c>
      <c r="H169" s="82">
        <f t="shared" si="13"/>
        <v>9630000</v>
      </c>
      <c r="I169" s="83">
        <f t="shared" si="13"/>
        <v>7830207</v>
      </c>
      <c r="J169" s="84">
        <f t="shared" si="13"/>
        <v>8387000</v>
      </c>
      <c r="K169" s="81">
        <f t="shared" si="13"/>
        <v>8789798</v>
      </c>
      <c r="L169" s="82">
        <f t="shared" si="13"/>
        <v>9211697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25444737</v>
      </c>
      <c r="D8" s="35">
        <v>26429031</v>
      </c>
      <c r="E8" s="36">
        <v>36647354</v>
      </c>
      <c r="F8" s="37">
        <v>29557329</v>
      </c>
      <c r="G8" s="35">
        <v>29557329</v>
      </c>
      <c r="H8" s="36">
        <v>29557329</v>
      </c>
      <c r="I8" s="38">
        <v>41570520</v>
      </c>
      <c r="J8" s="37">
        <v>34886894</v>
      </c>
      <c r="K8" s="35">
        <v>33068146</v>
      </c>
      <c r="L8" s="36">
        <v>34886894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25444737</v>
      </c>
      <c r="D10" s="41">
        <f t="shared" ref="D10:L10" si="0">D8+D9</f>
        <v>26429031</v>
      </c>
      <c r="E10" s="42">
        <f t="shared" si="0"/>
        <v>36647354</v>
      </c>
      <c r="F10" s="43">
        <f t="shared" si="0"/>
        <v>29557329</v>
      </c>
      <c r="G10" s="41">
        <f t="shared" si="0"/>
        <v>29557329</v>
      </c>
      <c r="H10" s="42">
        <f t="shared" si="0"/>
        <v>29557329</v>
      </c>
      <c r="I10" s="44">
        <f t="shared" si="0"/>
        <v>41570520</v>
      </c>
      <c r="J10" s="45">
        <f t="shared" si="0"/>
        <v>34886894</v>
      </c>
      <c r="K10" s="41">
        <f t="shared" si="0"/>
        <v>33068146</v>
      </c>
      <c r="L10" s="42">
        <f t="shared" si="0"/>
        <v>34886894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43247968</v>
      </c>
      <c r="D14" s="35">
        <v>46527760</v>
      </c>
      <c r="E14" s="36">
        <v>46676557</v>
      </c>
      <c r="F14" s="37">
        <v>62261794</v>
      </c>
      <c r="G14" s="35">
        <v>62261794</v>
      </c>
      <c r="H14" s="36">
        <v>62261794</v>
      </c>
      <c r="I14" s="38">
        <v>50737646</v>
      </c>
      <c r="J14" s="37">
        <v>79194453</v>
      </c>
      <c r="K14" s="35">
        <v>79179137</v>
      </c>
      <c r="L14" s="36">
        <v>83533990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-3276000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43247968</v>
      </c>
      <c r="D17" s="41">
        <f t="shared" ref="D17:L17" si="1">D14+D15+D16</f>
        <v>46527760</v>
      </c>
      <c r="E17" s="42">
        <f t="shared" si="1"/>
        <v>46676557</v>
      </c>
      <c r="F17" s="43">
        <f t="shared" si="1"/>
        <v>62261794</v>
      </c>
      <c r="G17" s="41">
        <f t="shared" si="1"/>
        <v>62261794</v>
      </c>
      <c r="H17" s="42">
        <f t="shared" si="1"/>
        <v>62261794</v>
      </c>
      <c r="I17" s="44">
        <f t="shared" si="1"/>
        <v>50737646</v>
      </c>
      <c r="J17" s="45">
        <f t="shared" si="1"/>
        <v>75918453</v>
      </c>
      <c r="K17" s="41">
        <f t="shared" si="1"/>
        <v>79179137</v>
      </c>
      <c r="L17" s="42">
        <f t="shared" si="1"/>
        <v>83533990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5589019</v>
      </c>
      <c r="D20" s="35">
        <v>5687975</v>
      </c>
      <c r="E20" s="36">
        <v>5366198</v>
      </c>
      <c r="F20" s="37">
        <v>5759689</v>
      </c>
      <c r="G20" s="35">
        <v>5759689</v>
      </c>
      <c r="H20" s="36">
        <v>5759689</v>
      </c>
      <c r="I20" s="38">
        <v>6987970</v>
      </c>
      <c r="J20" s="37">
        <v>13115742</v>
      </c>
      <c r="K20" s="35">
        <v>13766857</v>
      </c>
      <c r="L20" s="36">
        <v>14524035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-1890000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5589019</v>
      </c>
      <c r="D23" s="41">
        <f t="shared" ref="D23:L23" si="2">D20+D21+D22</f>
        <v>5687975</v>
      </c>
      <c r="E23" s="42">
        <f t="shared" si="2"/>
        <v>5366198</v>
      </c>
      <c r="F23" s="43">
        <f t="shared" si="2"/>
        <v>5759689</v>
      </c>
      <c r="G23" s="41">
        <f t="shared" si="2"/>
        <v>5759689</v>
      </c>
      <c r="H23" s="42">
        <f t="shared" si="2"/>
        <v>5759689</v>
      </c>
      <c r="I23" s="44">
        <f t="shared" si="2"/>
        <v>6987970</v>
      </c>
      <c r="J23" s="45">
        <f t="shared" si="2"/>
        <v>11225742</v>
      </c>
      <c r="K23" s="41">
        <f t="shared" si="2"/>
        <v>13766857</v>
      </c>
      <c r="L23" s="42">
        <f t="shared" si="2"/>
        <v>14524035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6060577</v>
      </c>
      <c r="D26" s="35">
        <v>6072162</v>
      </c>
      <c r="E26" s="36">
        <v>6667368</v>
      </c>
      <c r="F26" s="48">
        <v>7010652</v>
      </c>
      <c r="G26" s="35">
        <v>7010652</v>
      </c>
      <c r="H26" s="52">
        <v>7010652</v>
      </c>
      <c r="I26" s="38">
        <v>7271794</v>
      </c>
      <c r="J26" s="37">
        <v>14411000</v>
      </c>
      <c r="K26" s="35">
        <v>15131550</v>
      </c>
      <c r="L26" s="36">
        <v>15963785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-1785000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6060577</v>
      </c>
      <c r="D29" s="41">
        <f t="shared" ref="D29:L29" si="3">D26+D27+D28</f>
        <v>6072162</v>
      </c>
      <c r="E29" s="42">
        <f t="shared" si="3"/>
        <v>6667368</v>
      </c>
      <c r="F29" s="43">
        <f t="shared" si="3"/>
        <v>7010652</v>
      </c>
      <c r="G29" s="41">
        <f t="shared" si="3"/>
        <v>7010652</v>
      </c>
      <c r="H29" s="42">
        <f t="shared" si="3"/>
        <v>7010652</v>
      </c>
      <c r="I29" s="44">
        <f t="shared" si="3"/>
        <v>7271794</v>
      </c>
      <c r="J29" s="45">
        <f t="shared" si="3"/>
        <v>12626000</v>
      </c>
      <c r="K29" s="41">
        <f t="shared" si="3"/>
        <v>15131550</v>
      </c>
      <c r="L29" s="42">
        <f t="shared" si="3"/>
        <v>15963785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3920717</v>
      </c>
      <c r="D32" s="35">
        <v>3891222</v>
      </c>
      <c r="E32" s="36">
        <v>3754739</v>
      </c>
      <c r="F32" s="48">
        <v>4047792</v>
      </c>
      <c r="G32" s="35">
        <v>4047792</v>
      </c>
      <c r="H32" s="52">
        <v>4047792</v>
      </c>
      <c r="I32" s="38">
        <v>4044097</v>
      </c>
      <c r="J32" s="37">
        <v>10270000</v>
      </c>
      <c r="K32" s="35">
        <v>10783500</v>
      </c>
      <c r="L32" s="36">
        <v>11376593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3324425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3920717</v>
      </c>
      <c r="D36" s="41">
        <f t="shared" ref="D36:L36" si="4">D32+D33+D34+D35</f>
        <v>3891222</v>
      </c>
      <c r="E36" s="42">
        <f t="shared" si="4"/>
        <v>3754739</v>
      </c>
      <c r="F36" s="43">
        <f t="shared" si="4"/>
        <v>4047792</v>
      </c>
      <c r="G36" s="41">
        <f t="shared" si="4"/>
        <v>4047792</v>
      </c>
      <c r="H36" s="42">
        <f t="shared" si="4"/>
        <v>4047792</v>
      </c>
      <c r="I36" s="44">
        <f t="shared" si="4"/>
        <v>4044097</v>
      </c>
      <c r="J36" s="45">
        <f t="shared" si="4"/>
        <v>13594425</v>
      </c>
      <c r="K36" s="41">
        <f t="shared" si="4"/>
        <v>10783500</v>
      </c>
      <c r="L36" s="42">
        <f t="shared" si="4"/>
        <v>11376593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45271498</v>
      </c>
      <c r="D53" s="35">
        <v>45605342</v>
      </c>
      <c r="E53" s="36">
        <v>51691392</v>
      </c>
      <c r="F53" s="48">
        <v>59671971</v>
      </c>
      <c r="G53" s="35">
        <v>60037281</v>
      </c>
      <c r="H53" s="52">
        <v>60037281</v>
      </c>
      <c r="I53" s="38">
        <v>60071568</v>
      </c>
      <c r="J53" s="37">
        <v>64334638</v>
      </c>
      <c r="K53" s="35">
        <v>53764867</v>
      </c>
      <c r="L53" s="36">
        <v>56694610</v>
      </c>
    </row>
    <row r="54" spans="1:12" x14ac:dyDescent="0.25">
      <c r="A54" s="34" t="s">
        <v>52</v>
      </c>
      <c r="B54" s="20" t="s">
        <v>19</v>
      </c>
      <c r="C54" s="35">
        <v>7929618</v>
      </c>
      <c r="D54" s="35">
        <v>8031764</v>
      </c>
      <c r="E54" s="36">
        <v>8335737</v>
      </c>
      <c r="F54" s="48">
        <v>9860733</v>
      </c>
      <c r="G54" s="35">
        <v>10021731</v>
      </c>
      <c r="H54" s="52">
        <v>10021731</v>
      </c>
      <c r="I54" s="38">
        <v>9637508</v>
      </c>
      <c r="J54" s="37">
        <v>10997043</v>
      </c>
      <c r="K54" s="35">
        <v>9076932</v>
      </c>
      <c r="L54" s="36">
        <v>9576164</v>
      </c>
    </row>
    <row r="55" spans="1:12" x14ac:dyDescent="0.25">
      <c r="A55" s="34" t="s">
        <v>53</v>
      </c>
      <c r="B55" s="20" t="s">
        <v>19</v>
      </c>
      <c r="C55" s="35">
        <v>4343438</v>
      </c>
      <c r="D55" s="35">
        <v>4426142</v>
      </c>
      <c r="E55" s="36">
        <v>4835226</v>
      </c>
      <c r="F55" s="48">
        <v>5705882</v>
      </c>
      <c r="G55" s="35">
        <v>5811428</v>
      </c>
      <c r="H55" s="52">
        <v>5811428</v>
      </c>
      <c r="I55" s="38">
        <v>5766007</v>
      </c>
      <c r="J55" s="37">
        <v>6430188</v>
      </c>
      <c r="K55" s="35">
        <v>5429345</v>
      </c>
      <c r="L55" s="36">
        <v>5727959</v>
      </c>
    </row>
    <row r="56" spans="1:12" x14ac:dyDescent="0.25">
      <c r="A56" s="34" t="s">
        <v>54</v>
      </c>
      <c r="B56" s="20" t="s">
        <v>19</v>
      </c>
      <c r="C56" s="35">
        <v>3394089</v>
      </c>
      <c r="D56" s="35">
        <v>4386849</v>
      </c>
      <c r="E56" s="36">
        <v>4291800</v>
      </c>
      <c r="F56" s="48">
        <v>3177153</v>
      </c>
      <c r="G56" s="35">
        <v>3177153</v>
      </c>
      <c r="H56" s="52">
        <v>3177153</v>
      </c>
      <c r="I56" s="38">
        <v>5112930</v>
      </c>
      <c r="J56" s="37">
        <v>3507953</v>
      </c>
      <c r="K56" s="35">
        <v>2792155</v>
      </c>
      <c r="L56" s="36">
        <v>2945722</v>
      </c>
    </row>
    <row r="57" spans="1:12" x14ac:dyDescent="0.25">
      <c r="A57" s="34" t="s">
        <v>55</v>
      </c>
      <c r="B57" s="20" t="s">
        <v>19</v>
      </c>
      <c r="C57" s="35">
        <v>77895</v>
      </c>
      <c r="D57" s="35">
        <v>4971</v>
      </c>
      <c r="E57" s="36">
        <v>357522</v>
      </c>
      <c r="F57" s="48">
        <v>42237</v>
      </c>
      <c r="G57" s="35">
        <v>42237</v>
      </c>
      <c r="H57" s="52">
        <v>42237</v>
      </c>
      <c r="I57" s="38">
        <v>268454</v>
      </c>
      <c r="J57" s="37">
        <v>0</v>
      </c>
      <c r="K57" s="35">
        <v>44349</v>
      </c>
      <c r="L57" s="36">
        <v>46788</v>
      </c>
    </row>
    <row r="58" spans="1:12" x14ac:dyDescent="0.25">
      <c r="A58" s="34" t="s">
        <v>56</v>
      </c>
      <c r="B58" s="20" t="s">
        <v>19</v>
      </c>
      <c r="C58" s="35">
        <v>3207350</v>
      </c>
      <c r="D58" s="35">
        <v>3202136</v>
      </c>
      <c r="E58" s="36">
        <v>3972060</v>
      </c>
      <c r="F58" s="48">
        <v>4302617</v>
      </c>
      <c r="G58" s="35">
        <v>4441617</v>
      </c>
      <c r="H58" s="52">
        <v>4441617</v>
      </c>
      <c r="I58" s="38">
        <v>4677806</v>
      </c>
      <c r="J58" s="37">
        <v>4840207</v>
      </c>
      <c r="K58" s="35">
        <v>14137168</v>
      </c>
      <c r="L58" s="36">
        <v>14914712</v>
      </c>
    </row>
    <row r="59" spans="1:12" x14ac:dyDescent="0.25">
      <c r="A59" s="34" t="s">
        <v>57</v>
      </c>
      <c r="B59" s="20" t="s">
        <v>19</v>
      </c>
      <c r="C59" s="35">
        <v>272830</v>
      </c>
      <c r="D59" s="35">
        <v>267480</v>
      </c>
      <c r="E59" s="36">
        <v>301540</v>
      </c>
      <c r="F59" s="48">
        <v>348245</v>
      </c>
      <c r="G59" s="35">
        <v>348245</v>
      </c>
      <c r="H59" s="52">
        <v>348245</v>
      </c>
      <c r="I59" s="38">
        <v>366030</v>
      </c>
      <c r="J59" s="37">
        <v>381243</v>
      </c>
      <c r="K59" s="35">
        <v>2511100</v>
      </c>
      <c r="L59" s="36">
        <v>2649213</v>
      </c>
    </row>
    <row r="60" spans="1:12" x14ac:dyDescent="0.25">
      <c r="A60" s="34" t="s">
        <v>58</v>
      </c>
      <c r="B60" s="20" t="s">
        <v>19</v>
      </c>
      <c r="C60" s="35">
        <v>574234</v>
      </c>
      <c r="D60" s="35">
        <v>598144</v>
      </c>
      <c r="E60" s="36">
        <v>617341</v>
      </c>
      <c r="F60" s="48">
        <v>278303</v>
      </c>
      <c r="G60" s="35">
        <v>278303</v>
      </c>
      <c r="H60" s="52">
        <v>278303</v>
      </c>
      <c r="I60" s="38">
        <v>614873</v>
      </c>
      <c r="J60" s="37">
        <v>345975</v>
      </c>
      <c r="K60" s="35">
        <v>172341</v>
      </c>
      <c r="L60" s="36">
        <v>181820</v>
      </c>
    </row>
    <row r="61" spans="1:12" x14ac:dyDescent="0.25">
      <c r="A61" s="34" t="s">
        <v>59</v>
      </c>
      <c r="B61" s="20" t="s">
        <v>19</v>
      </c>
      <c r="C61" s="35">
        <v>1211452</v>
      </c>
      <c r="D61" s="35">
        <v>1456035</v>
      </c>
      <c r="E61" s="36">
        <v>1404765</v>
      </c>
      <c r="F61" s="48">
        <v>1472445</v>
      </c>
      <c r="G61" s="35">
        <v>1472445</v>
      </c>
      <c r="H61" s="52">
        <v>1472445</v>
      </c>
      <c r="I61" s="38">
        <v>1502831</v>
      </c>
      <c r="J61" s="37">
        <v>1337291</v>
      </c>
      <c r="K61" s="35">
        <v>1171425</v>
      </c>
      <c r="L61" s="36">
        <v>1235851</v>
      </c>
    </row>
    <row r="62" spans="1:12" x14ac:dyDescent="0.25">
      <c r="A62" s="34" t="s">
        <v>60</v>
      </c>
      <c r="B62" s="20" t="s">
        <v>19</v>
      </c>
      <c r="C62" s="35">
        <v>1690305</v>
      </c>
      <c r="D62" s="35">
        <v>1443820</v>
      </c>
      <c r="E62" s="36">
        <v>2105003</v>
      </c>
      <c r="F62" s="48">
        <v>611477</v>
      </c>
      <c r="G62" s="35">
        <v>611477</v>
      </c>
      <c r="H62" s="52">
        <v>611477</v>
      </c>
      <c r="I62" s="38">
        <v>260368</v>
      </c>
      <c r="J62" s="37">
        <v>645108</v>
      </c>
      <c r="K62" s="35">
        <v>642051</v>
      </c>
      <c r="L62" s="36">
        <v>677363</v>
      </c>
    </row>
    <row r="63" spans="1:12" x14ac:dyDescent="0.25">
      <c r="A63" s="34" t="s">
        <v>61</v>
      </c>
      <c r="B63" s="20" t="s">
        <v>19</v>
      </c>
      <c r="C63" s="35">
        <v>572139</v>
      </c>
      <c r="D63" s="35">
        <v>393402</v>
      </c>
      <c r="E63" s="36">
        <v>368188</v>
      </c>
      <c r="F63" s="48">
        <v>1125056</v>
      </c>
      <c r="G63" s="35">
        <v>1125056</v>
      </c>
      <c r="H63" s="52">
        <v>1125056</v>
      </c>
      <c r="I63" s="38">
        <v>1047411</v>
      </c>
      <c r="J63" s="37">
        <v>1186934</v>
      </c>
      <c r="K63" s="35">
        <v>1181309</v>
      </c>
      <c r="L63" s="36">
        <v>1246281</v>
      </c>
    </row>
    <row r="64" spans="1:12" x14ac:dyDescent="0.25">
      <c r="A64" s="34" t="s">
        <v>62</v>
      </c>
      <c r="B64" s="20" t="s">
        <v>63</v>
      </c>
      <c r="C64" s="35">
        <v>-177838</v>
      </c>
      <c r="D64" s="35">
        <v>838646</v>
      </c>
      <c r="E64" s="36">
        <v>953612</v>
      </c>
      <c r="F64" s="48">
        <v>700000</v>
      </c>
      <c r="G64" s="35">
        <v>700000</v>
      </c>
      <c r="H64" s="52">
        <v>700000</v>
      </c>
      <c r="I64" s="38">
        <v>541333</v>
      </c>
      <c r="J64" s="37">
        <v>775425</v>
      </c>
      <c r="K64" s="35">
        <v>735000</v>
      </c>
      <c r="L64" s="36">
        <v>775425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848135</v>
      </c>
      <c r="D67" s="35">
        <v>1305291</v>
      </c>
      <c r="E67" s="36">
        <v>721616</v>
      </c>
      <c r="F67" s="48">
        <v>1342743</v>
      </c>
      <c r="G67" s="35">
        <v>1384980</v>
      </c>
      <c r="H67" s="52">
        <v>1384980</v>
      </c>
      <c r="I67" s="38">
        <v>924603</v>
      </c>
      <c r="J67" s="37">
        <v>1861226</v>
      </c>
      <c r="K67" s="35">
        <v>1337024</v>
      </c>
      <c r="L67" s="36">
        <v>1410563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69215145</v>
      </c>
      <c r="D69" s="41">
        <f t="shared" ref="D69:L69" si="5">SUM(D53:D68)</f>
        <v>71960022</v>
      </c>
      <c r="E69" s="42">
        <f t="shared" si="5"/>
        <v>79955802</v>
      </c>
      <c r="F69" s="43">
        <f t="shared" si="5"/>
        <v>88638862</v>
      </c>
      <c r="G69" s="41">
        <f t="shared" si="5"/>
        <v>89451953</v>
      </c>
      <c r="H69" s="42">
        <f t="shared" si="5"/>
        <v>89451953</v>
      </c>
      <c r="I69" s="44">
        <f t="shared" si="5"/>
        <v>90791722</v>
      </c>
      <c r="J69" s="45">
        <f t="shared" si="5"/>
        <v>96643231</v>
      </c>
      <c r="K69" s="41">
        <f t="shared" si="5"/>
        <v>92995066</v>
      </c>
      <c r="L69" s="42">
        <f t="shared" si="5"/>
        <v>98082471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69215145</v>
      </c>
      <c r="D71" s="41">
        <f t="shared" ref="D71:L71" si="6">D69+D70</f>
        <v>71960022</v>
      </c>
      <c r="E71" s="42">
        <f t="shared" si="6"/>
        <v>79955802</v>
      </c>
      <c r="F71" s="43">
        <f t="shared" si="6"/>
        <v>88638862</v>
      </c>
      <c r="G71" s="41">
        <f t="shared" si="6"/>
        <v>89451953</v>
      </c>
      <c r="H71" s="42">
        <f t="shared" si="6"/>
        <v>89451953</v>
      </c>
      <c r="I71" s="44">
        <f t="shared" si="6"/>
        <v>90791722</v>
      </c>
      <c r="J71" s="45">
        <f t="shared" si="6"/>
        <v>96643231</v>
      </c>
      <c r="K71" s="41">
        <f t="shared" si="6"/>
        <v>92995066</v>
      </c>
      <c r="L71" s="42">
        <f t="shared" si="6"/>
        <v>98082471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32394392</v>
      </c>
      <c r="D79" s="35">
        <v>31481413</v>
      </c>
      <c r="E79" s="36">
        <v>29871685</v>
      </c>
      <c r="F79" s="48">
        <v>20000000</v>
      </c>
      <c r="G79" s="35">
        <v>20000000</v>
      </c>
      <c r="H79" s="52">
        <v>20000000</v>
      </c>
      <c r="I79" s="38">
        <v>0</v>
      </c>
      <c r="J79" s="37">
        <v>19999998</v>
      </c>
      <c r="K79" s="35">
        <v>20000000</v>
      </c>
      <c r="L79" s="36">
        <v>20000000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864691</v>
      </c>
      <c r="D81" s="35">
        <v>1950478</v>
      </c>
      <c r="E81" s="36">
        <v>455159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33259083</v>
      </c>
      <c r="D83" s="41">
        <f t="shared" ref="D83:L83" si="7">SUM(D79:D81)</f>
        <v>33431891</v>
      </c>
      <c r="E83" s="42">
        <f t="shared" si="7"/>
        <v>30326844</v>
      </c>
      <c r="F83" s="43">
        <f t="shared" si="7"/>
        <v>20000000</v>
      </c>
      <c r="G83" s="41">
        <f t="shared" si="7"/>
        <v>20000000</v>
      </c>
      <c r="H83" s="42">
        <f t="shared" si="7"/>
        <v>20000000</v>
      </c>
      <c r="I83" s="44">
        <f t="shared" si="7"/>
        <v>0</v>
      </c>
      <c r="J83" s="45">
        <f t="shared" si="7"/>
        <v>19999998</v>
      </c>
      <c r="K83" s="41">
        <f t="shared" si="7"/>
        <v>20000000</v>
      </c>
      <c r="L83" s="42">
        <f t="shared" si="7"/>
        <v>20000000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38765877</v>
      </c>
      <c r="D86" s="35">
        <v>42987493</v>
      </c>
      <c r="E86" s="36">
        <v>40206583</v>
      </c>
      <c r="F86" s="48">
        <v>49932697</v>
      </c>
      <c r="G86" s="35">
        <v>49932697</v>
      </c>
      <c r="H86" s="52">
        <v>49932697</v>
      </c>
      <c r="I86" s="38">
        <v>48122290</v>
      </c>
      <c r="J86" s="37">
        <v>42337689</v>
      </c>
      <c r="K86" s="35">
        <v>59087857</v>
      </c>
      <c r="L86" s="36">
        <v>62337689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38765877</v>
      </c>
      <c r="D88" s="41">
        <f t="shared" ref="D88:L88" si="8">SUM(D86:D87)</f>
        <v>42987493</v>
      </c>
      <c r="E88" s="42">
        <f t="shared" si="8"/>
        <v>40206583</v>
      </c>
      <c r="F88" s="43">
        <f t="shared" si="8"/>
        <v>49932697</v>
      </c>
      <c r="G88" s="41">
        <f t="shared" si="8"/>
        <v>49932697</v>
      </c>
      <c r="H88" s="42">
        <f t="shared" si="8"/>
        <v>49932697</v>
      </c>
      <c r="I88" s="44">
        <f t="shared" si="8"/>
        <v>48122290</v>
      </c>
      <c r="J88" s="45">
        <f t="shared" si="8"/>
        <v>42337689</v>
      </c>
      <c r="K88" s="41">
        <f t="shared" si="8"/>
        <v>59087857</v>
      </c>
      <c r="L88" s="42">
        <f t="shared" si="8"/>
        <v>62337689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11119285</v>
      </c>
      <c r="F92" s="48">
        <v>15000</v>
      </c>
      <c r="G92" s="35">
        <v>10000</v>
      </c>
      <c r="H92" s="52">
        <v>10000</v>
      </c>
      <c r="I92" s="38">
        <v>0</v>
      </c>
      <c r="J92" s="37">
        <v>11130</v>
      </c>
      <c r="K92" s="35">
        <v>10500</v>
      </c>
      <c r="L92" s="36">
        <v>11078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11119285</v>
      </c>
      <c r="F93" s="43">
        <f t="shared" si="9"/>
        <v>15000</v>
      </c>
      <c r="G93" s="41">
        <f t="shared" si="9"/>
        <v>10000</v>
      </c>
      <c r="H93" s="42">
        <f t="shared" si="9"/>
        <v>10000</v>
      </c>
      <c r="I93" s="44">
        <f t="shared" si="9"/>
        <v>0</v>
      </c>
      <c r="J93" s="45">
        <f t="shared" si="9"/>
        <v>11130</v>
      </c>
      <c r="K93" s="41">
        <f t="shared" si="9"/>
        <v>10500</v>
      </c>
      <c r="L93" s="42">
        <f t="shared" si="9"/>
        <v>11078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6556813</v>
      </c>
      <c r="D96" s="35">
        <v>8852941</v>
      </c>
      <c r="E96" s="36">
        <v>7138287</v>
      </c>
      <c r="F96" s="48">
        <v>4350000</v>
      </c>
      <c r="G96" s="35">
        <v>5295000</v>
      </c>
      <c r="H96" s="52">
        <v>5295000</v>
      </c>
      <c r="I96" s="38">
        <v>9685240</v>
      </c>
      <c r="J96" s="37">
        <v>5617875</v>
      </c>
      <c r="K96" s="35">
        <v>5391750</v>
      </c>
      <c r="L96" s="36">
        <v>5688296</v>
      </c>
    </row>
    <row r="97" spans="1:12" x14ac:dyDescent="0.25">
      <c r="A97" s="55" t="s">
        <v>87</v>
      </c>
      <c r="B97" s="20" t="s">
        <v>19</v>
      </c>
      <c r="C97" s="35">
        <v>3557584</v>
      </c>
      <c r="D97" s="35">
        <v>5572554</v>
      </c>
      <c r="E97" s="36">
        <v>15682852</v>
      </c>
      <c r="F97" s="48">
        <v>17783200</v>
      </c>
      <c r="G97" s="35">
        <v>16005200</v>
      </c>
      <c r="H97" s="52">
        <v>16005200</v>
      </c>
      <c r="I97" s="38">
        <v>15702796</v>
      </c>
      <c r="J97" s="37">
        <v>12513283</v>
      </c>
      <c r="K97" s="35">
        <v>17283700</v>
      </c>
      <c r="L97" s="36">
        <v>18363811</v>
      </c>
    </row>
    <row r="98" spans="1:12" x14ac:dyDescent="0.25">
      <c r="A98" s="55" t="s">
        <v>88</v>
      </c>
      <c r="B98" s="20" t="s">
        <v>19</v>
      </c>
      <c r="C98" s="35">
        <v>10087333</v>
      </c>
      <c r="D98" s="35">
        <v>15962984</v>
      </c>
      <c r="E98" s="36">
        <v>19261285</v>
      </c>
      <c r="F98" s="48">
        <v>21041200</v>
      </c>
      <c r="G98" s="35">
        <v>18628741</v>
      </c>
      <c r="H98" s="52">
        <v>18628741</v>
      </c>
      <c r="I98" s="38">
        <v>20370077</v>
      </c>
      <c r="J98" s="37">
        <v>25245800</v>
      </c>
      <c r="K98" s="35">
        <v>23985623</v>
      </c>
      <c r="L98" s="36">
        <v>25301795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20201730</v>
      </c>
      <c r="D127" s="41">
        <f t="shared" ref="D127:L127" si="10">SUM(D96:D98)</f>
        <v>30388479</v>
      </c>
      <c r="E127" s="42">
        <f t="shared" si="10"/>
        <v>42082424</v>
      </c>
      <c r="F127" s="43">
        <f t="shared" si="10"/>
        <v>43174400</v>
      </c>
      <c r="G127" s="41">
        <f t="shared" si="10"/>
        <v>39928941</v>
      </c>
      <c r="H127" s="42">
        <f t="shared" si="10"/>
        <v>39928941</v>
      </c>
      <c r="I127" s="44">
        <f t="shared" si="10"/>
        <v>45758113</v>
      </c>
      <c r="J127" s="45">
        <f t="shared" si="10"/>
        <v>43376958</v>
      </c>
      <c r="K127" s="41">
        <f t="shared" si="10"/>
        <v>46661073</v>
      </c>
      <c r="L127" s="42">
        <f t="shared" si="10"/>
        <v>49353902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6264232</v>
      </c>
      <c r="D131" s="35">
        <v>6643274</v>
      </c>
      <c r="E131" s="36">
        <v>4462707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4062201</v>
      </c>
      <c r="D133" s="35">
        <v>5411297</v>
      </c>
      <c r="E133" s="36">
        <v>6172311</v>
      </c>
      <c r="F133" s="48">
        <v>3300000</v>
      </c>
      <c r="G133" s="35">
        <v>3300000</v>
      </c>
      <c r="H133" s="52">
        <v>3300000</v>
      </c>
      <c r="I133" s="38">
        <v>6042497</v>
      </c>
      <c r="J133" s="37">
        <v>2769375</v>
      </c>
      <c r="K133" s="35">
        <v>2625000</v>
      </c>
      <c r="L133" s="36">
        <v>2769375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9030449</v>
      </c>
      <c r="D136" s="35">
        <v>11818023</v>
      </c>
      <c r="E136" s="36">
        <v>27629738</v>
      </c>
      <c r="F136" s="48">
        <v>9330419</v>
      </c>
      <c r="G136" s="35">
        <v>13381042</v>
      </c>
      <c r="H136" s="52">
        <v>13381042</v>
      </c>
      <c r="I136" s="38">
        <v>20172280</v>
      </c>
      <c r="J136" s="37">
        <v>11381647</v>
      </c>
      <c r="K136" s="35">
        <v>12806468</v>
      </c>
      <c r="L136" s="36">
        <v>13494888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19356882</v>
      </c>
      <c r="D157" s="66">
        <f t="shared" ref="D157:L157" si="11">+D130+D131+D133+D136</f>
        <v>23872594</v>
      </c>
      <c r="E157" s="67">
        <f t="shared" si="11"/>
        <v>38264756</v>
      </c>
      <c r="F157" s="68">
        <f t="shared" si="11"/>
        <v>12630419</v>
      </c>
      <c r="G157" s="66">
        <f t="shared" si="11"/>
        <v>16681042</v>
      </c>
      <c r="H157" s="67">
        <f t="shared" si="11"/>
        <v>16681042</v>
      </c>
      <c r="I157" s="69">
        <f t="shared" si="11"/>
        <v>26214777</v>
      </c>
      <c r="J157" s="70">
        <f t="shared" si="11"/>
        <v>14151022</v>
      </c>
      <c r="K157" s="66">
        <f t="shared" si="11"/>
        <v>15431468</v>
      </c>
      <c r="L157" s="67">
        <f t="shared" si="11"/>
        <v>16264263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2209294</v>
      </c>
      <c r="D161" s="35">
        <v>423219</v>
      </c>
      <c r="E161" s="36">
        <v>95132</v>
      </c>
      <c r="F161" s="48">
        <v>493200</v>
      </c>
      <c r="G161" s="35">
        <v>301200</v>
      </c>
      <c r="H161" s="52">
        <v>301200</v>
      </c>
      <c r="I161" s="38">
        <v>151682</v>
      </c>
      <c r="J161" s="37">
        <v>1121018</v>
      </c>
      <c r="K161" s="35">
        <v>1062811</v>
      </c>
      <c r="L161" s="36">
        <v>1120711</v>
      </c>
    </row>
    <row r="162" spans="1:12" x14ac:dyDescent="0.25">
      <c r="A162" s="34" t="s">
        <v>99</v>
      </c>
      <c r="B162" s="20" t="s">
        <v>19</v>
      </c>
      <c r="C162" s="35">
        <v>10017722</v>
      </c>
      <c r="D162" s="35">
        <v>13275820</v>
      </c>
      <c r="E162" s="36">
        <v>15259978</v>
      </c>
      <c r="F162" s="48">
        <v>17581200</v>
      </c>
      <c r="G162" s="35">
        <v>14709141</v>
      </c>
      <c r="H162" s="52">
        <v>14709141</v>
      </c>
      <c r="I162" s="38">
        <v>15761804</v>
      </c>
      <c r="J162" s="37">
        <v>20342123</v>
      </c>
      <c r="K162" s="35">
        <v>19281623</v>
      </c>
      <c r="L162" s="36">
        <v>20340806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12227016</v>
      </c>
      <c r="D164" s="81">
        <f t="shared" ref="D164:L164" si="12">SUM(D160:D163)</f>
        <v>13699039</v>
      </c>
      <c r="E164" s="82">
        <f t="shared" si="12"/>
        <v>15355110</v>
      </c>
      <c r="F164" s="80">
        <f t="shared" si="12"/>
        <v>18074400</v>
      </c>
      <c r="G164" s="81">
        <f t="shared" si="12"/>
        <v>15010341</v>
      </c>
      <c r="H164" s="82">
        <f t="shared" si="12"/>
        <v>15010341</v>
      </c>
      <c r="I164" s="83">
        <f t="shared" si="12"/>
        <v>15913486</v>
      </c>
      <c r="J164" s="84">
        <f t="shared" si="12"/>
        <v>21463141</v>
      </c>
      <c r="K164" s="81">
        <f t="shared" si="12"/>
        <v>20344434</v>
      </c>
      <c r="L164" s="82">
        <f t="shared" si="12"/>
        <v>21461517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10480159</v>
      </c>
      <c r="D167" s="35">
        <v>15045962</v>
      </c>
      <c r="E167" s="36">
        <v>6060900</v>
      </c>
      <c r="F167" s="48">
        <v>4000000</v>
      </c>
      <c r="G167" s="35">
        <v>4000000</v>
      </c>
      <c r="H167" s="52">
        <v>4000000</v>
      </c>
      <c r="I167" s="38">
        <v>7036138</v>
      </c>
      <c r="J167" s="37">
        <v>5538750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4721684</v>
      </c>
      <c r="D168" s="35">
        <v>4560093</v>
      </c>
      <c r="E168" s="36">
        <v>6800838</v>
      </c>
      <c r="F168" s="48">
        <v>4801200</v>
      </c>
      <c r="G168" s="35">
        <v>5133310</v>
      </c>
      <c r="H168" s="52">
        <v>5133310</v>
      </c>
      <c r="I168" s="38">
        <v>5849399</v>
      </c>
      <c r="J168" s="37">
        <v>8026558</v>
      </c>
      <c r="K168" s="35">
        <v>7316716</v>
      </c>
      <c r="L168" s="36">
        <v>7718587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15201843</v>
      </c>
      <c r="D169" s="81">
        <f t="shared" si="13"/>
        <v>19606055</v>
      </c>
      <c r="E169" s="82">
        <f t="shared" si="13"/>
        <v>12861738</v>
      </c>
      <c r="F169" s="80">
        <f t="shared" si="13"/>
        <v>8801200</v>
      </c>
      <c r="G169" s="81">
        <f t="shared" si="13"/>
        <v>9133310</v>
      </c>
      <c r="H169" s="82">
        <f t="shared" si="13"/>
        <v>9133310</v>
      </c>
      <c r="I169" s="83">
        <f t="shared" si="13"/>
        <v>12885537</v>
      </c>
      <c r="J169" s="84">
        <f t="shared" si="13"/>
        <v>13565308</v>
      </c>
      <c r="K169" s="81">
        <f t="shared" si="13"/>
        <v>7316716</v>
      </c>
      <c r="L169" s="82">
        <f t="shared" si="13"/>
        <v>7718587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480315794</v>
      </c>
      <c r="D8" s="35">
        <v>521811790</v>
      </c>
      <c r="E8" s="36">
        <v>483723084</v>
      </c>
      <c r="F8" s="37">
        <v>514008761</v>
      </c>
      <c r="G8" s="35">
        <v>514008761</v>
      </c>
      <c r="H8" s="36">
        <v>514008761</v>
      </c>
      <c r="I8" s="38">
        <v>558161246</v>
      </c>
      <c r="J8" s="37">
        <v>544849288</v>
      </c>
      <c r="K8" s="35">
        <v>567648396</v>
      </c>
      <c r="L8" s="36">
        <v>571546904</v>
      </c>
    </row>
    <row r="9" spans="1:12" ht="22.5" customHeight="1" x14ac:dyDescent="0.25">
      <c r="A9" s="39" t="s">
        <v>24</v>
      </c>
      <c r="B9" s="20" t="s">
        <v>19</v>
      </c>
      <c r="C9" s="35">
        <v>-55962478</v>
      </c>
      <c r="D9" s="35">
        <v>-78471929</v>
      </c>
      <c r="E9" s="36">
        <v>-75633577</v>
      </c>
      <c r="F9" s="37">
        <v>-47412150</v>
      </c>
      <c r="G9" s="35">
        <v>-47412150</v>
      </c>
      <c r="H9" s="36">
        <v>-47412150</v>
      </c>
      <c r="I9" s="38">
        <v>-80209528</v>
      </c>
      <c r="J9" s="37">
        <v>-50256880</v>
      </c>
      <c r="K9" s="35">
        <v>-53272292</v>
      </c>
      <c r="L9" s="36">
        <v>-52719468</v>
      </c>
    </row>
    <row r="10" spans="1:12" x14ac:dyDescent="0.25">
      <c r="A10" s="40" t="s">
        <v>25</v>
      </c>
      <c r="B10" s="20" t="s">
        <v>19</v>
      </c>
      <c r="C10" s="41">
        <f>C8+C9</f>
        <v>424353316</v>
      </c>
      <c r="D10" s="41">
        <f t="shared" ref="D10:L10" si="0">D8+D9</f>
        <v>443339861</v>
      </c>
      <c r="E10" s="42">
        <f t="shared" si="0"/>
        <v>408089507</v>
      </c>
      <c r="F10" s="43">
        <f t="shared" si="0"/>
        <v>466596611</v>
      </c>
      <c r="G10" s="41">
        <f t="shared" si="0"/>
        <v>466596611</v>
      </c>
      <c r="H10" s="42">
        <f t="shared" si="0"/>
        <v>466596611</v>
      </c>
      <c r="I10" s="44">
        <f t="shared" si="0"/>
        <v>477951718</v>
      </c>
      <c r="J10" s="45">
        <f t="shared" si="0"/>
        <v>494592408</v>
      </c>
      <c r="K10" s="41">
        <f t="shared" si="0"/>
        <v>514376104</v>
      </c>
      <c r="L10" s="42">
        <f t="shared" si="0"/>
        <v>518827436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655740425</v>
      </c>
      <c r="D14" s="35">
        <v>695017163</v>
      </c>
      <c r="E14" s="36">
        <v>645837229</v>
      </c>
      <c r="F14" s="37">
        <v>1125373465</v>
      </c>
      <c r="G14" s="35">
        <v>1125373465</v>
      </c>
      <c r="H14" s="36">
        <v>1125373465</v>
      </c>
      <c r="I14" s="38">
        <v>747943094</v>
      </c>
      <c r="J14" s="37">
        <v>842637731</v>
      </c>
      <c r="K14" s="35">
        <v>1207504220</v>
      </c>
      <c r="L14" s="36">
        <v>1251347769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-1547302</v>
      </c>
      <c r="D16" s="35">
        <v>-1761869</v>
      </c>
      <c r="E16" s="36">
        <v>-2053824</v>
      </c>
      <c r="F16" s="37">
        <v>-24012827</v>
      </c>
      <c r="G16" s="35">
        <v>-24012827</v>
      </c>
      <c r="H16" s="36">
        <v>-24012827</v>
      </c>
      <c r="I16" s="38">
        <v>-1115209</v>
      </c>
      <c r="J16" s="37">
        <v>-25453597</v>
      </c>
      <c r="K16" s="35">
        <v>-24847665</v>
      </c>
      <c r="L16" s="36">
        <v>-26700823</v>
      </c>
    </row>
    <row r="17" spans="1:12" x14ac:dyDescent="0.25">
      <c r="A17" s="40" t="s">
        <v>31</v>
      </c>
      <c r="B17" s="20" t="s">
        <v>19</v>
      </c>
      <c r="C17" s="41">
        <f>C14+C15+C16</f>
        <v>654193123</v>
      </c>
      <c r="D17" s="41">
        <f t="shared" ref="D17:L17" si="1">D14+D15+D16</f>
        <v>693255294</v>
      </c>
      <c r="E17" s="42">
        <f t="shared" si="1"/>
        <v>643783405</v>
      </c>
      <c r="F17" s="43">
        <f t="shared" si="1"/>
        <v>1101360638</v>
      </c>
      <c r="G17" s="41">
        <f t="shared" si="1"/>
        <v>1101360638</v>
      </c>
      <c r="H17" s="42">
        <f t="shared" si="1"/>
        <v>1101360638</v>
      </c>
      <c r="I17" s="44">
        <f t="shared" si="1"/>
        <v>746827885</v>
      </c>
      <c r="J17" s="45">
        <f t="shared" si="1"/>
        <v>817184134</v>
      </c>
      <c r="K17" s="41">
        <f t="shared" si="1"/>
        <v>1182656555</v>
      </c>
      <c r="L17" s="42">
        <f t="shared" si="1"/>
        <v>1224646946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429522504</v>
      </c>
      <c r="D20" s="35">
        <v>426954758</v>
      </c>
      <c r="E20" s="36">
        <v>499323829</v>
      </c>
      <c r="F20" s="37">
        <v>662074191</v>
      </c>
      <c r="G20" s="35">
        <v>562074191</v>
      </c>
      <c r="H20" s="36">
        <v>562074191</v>
      </c>
      <c r="I20" s="38">
        <v>525702109</v>
      </c>
      <c r="J20" s="37">
        <v>619103326</v>
      </c>
      <c r="K20" s="35">
        <v>810369000</v>
      </c>
      <c r="L20" s="36">
        <v>755942907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-16856941</v>
      </c>
      <c r="D22" s="35">
        <v>-14861568</v>
      </c>
      <c r="E22" s="36">
        <v>-18250018</v>
      </c>
      <c r="F22" s="37">
        <v>-34622934</v>
      </c>
      <c r="G22" s="35">
        <v>-34622934</v>
      </c>
      <c r="H22" s="49">
        <v>-34622934</v>
      </c>
      <c r="I22" s="38">
        <v>-6024846</v>
      </c>
      <c r="J22" s="37">
        <v>-37738999</v>
      </c>
      <c r="K22" s="35">
        <v>-50630895</v>
      </c>
      <c r="L22" s="36">
        <v>-39588210</v>
      </c>
    </row>
    <row r="23" spans="1:12" x14ac:dyDescent="0.25">
      <c r="A23" s="40" t="s">
        <v>36</v>
      </c>
      <c r="B23" s="50" t="s">
        <v>19</v>
      </c>
      <c r="C23" s="41">
        <f>C20+C21+C22</f>
        <v>412665563</v>
      </c>
      <c r="D23" s="41">
        <f t="shared" ref="D23:L23" si="2">D20+D21+D22</f>
        <v>412093190</v>
      </c>
      <c r="E23" s="42">
        <f t="shared" si="2"/>
        <v>481073811</v>
      </c>
      <c r="F23" s="43">
        <f t="shared" si="2"/>
        <v>627451257</v>
      </c>
      <c r="G23" s="41">
        <f t="shared" si="2"/>
        <v>527451257</v>
      </c>
      <c r="H23" s="42">
        <f t="shared" si="2"/>
        <v>527451257</v>
      </c>
      <c r="I23" s="44">
        <f t="shared" si="2"/>
        <v>519677263</v>
      </c>
      <c r="J23" s="45">
        <f t="shared" si="2"/>
        <v>581364327</v>
      </c>
      <c r="K23" s="41">
        <f t="shared" si="2"/>
        <v>759738105</v>
      </c>
      <c r="L23" s="42">
        <f t="shared" si="2"/>
        <v>716354697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188635643</v>
      </c>
      <c r="D26" s="35">
        <v>189901708</v>
      </c>
      <c r="E26" s="36">
        <v>202607687</v>
      </c>
      <c r="F26" s="48">
        <v>224136373</v>
      </c>
      <c r="G26" s="35">
        <v>224136373</v>
      </c>
      <c r="H26" s="52">
        <v>224136373</v>
      </c>
      <c r="I26" s="38">
        <v>238450100</v>
      </c>
      <c r="J26" s="37">
        <v>253654382</v>
      </c>
      <c r="K26" s="35">
        <v>251839629</v>
      </c>
      <c r="L26" s="36">
        <v>258630960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-23841302</v>
      </c>
      <c r="D28" s="35">
        <v>-25237818</v>
      </c>
      <c r="E28" s="36">
        <v>-28028540</v>
      </c>
      <c r="F28" s="37">
        <v>-15852729</v>
      </c>
      <c r="G28" s="35">
        <v>-15852729</v>
      </c>
      <c r="H28" s="36">
        <v>-15852729</v>
      </c>
      <c r="I28" s="38">
        <v>-7526319</v>
      </c>
      <c r="J28" s="37">
        <v>-17438002</v>
      </c>
      <c r="K28" s="35">
        <v>-17812126</v>
      </c>
      <c r="L28" s="36">
        <v>-18292464</v>
      </c>
    </row>
    <row r="29" spans="1:12" x14ac:dyDescent="0.25">
      <c r="A29" s="40" t="s">
        <v>41</v>
      </c>
      <c r="B29" s="20" t="s">
        <v>19</v>
      </c>
      <c r="C29" s="41">
        <f>C26+C27+C28</f>
        <v>164794341</v>
      </c>
      <c r="D29" s="41">
        <f t="shared" ref="D29:L29" si="3">D26+D27+D28</f>
        <v>164663890</v>
      </c>
      <c r="E29" s="42">
        <f t="shared" si="3"/>
        <v>174579147</v>
      </c>
      <c r="F29" s="43">
        <f t="shared" si="3"/>
        <v>208283644</v>
      </c>
      <c r="G29" s="41">
        <f t="shared" si="3"/>
        <v>208283644</v>
      </c>
      <c r="H29" s="42">
        <f t="shared" si="3"/>
        <v>208283644</v>
      </c>
      <c r="I29" s="44">
        <f t="shared" si="3"/>
        <v>230923781</v>
      </c>
      <c r="J29" s="45">
        <f t="shared" si="3"/>
        <v>236216380</v>
      </c>
      <c r="K29" s="41">
        <f t="shared" si="3"/>
        <v>234027503</v>
      </c>
      <c r="L29" s="42">
        <f t="shared" si="3"/>
        <v>240338496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116830059</v>
      </c>
      <c r="D32" s="35">
        <v>123831678</v>
      </c>
      <c r="E32" s="36">
        <v>133978916</v>
      </c>
      <c r="F32" s="48">
        <v>143809214</v>
      </c>
      <c r="G32" s="35">
        <v>143809214</v>
      </c>
      <c r="H32" s="52">
        <v>143809214</v>
      </c>
      <c r="I32" s="38">
        <v>147158367</v>
      </c>
      <c r="J32" s="37">
        <v>158190135</v>
      </c>
      <c r="K32" s="35">
        <v>161584033</v>
      </c>
      <c r="L32" s="36">
        <v>165941452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-16720859</v>
      </c>
      <c r="D35" s="35">
        <v>-25270744</v>
      </c>
      <c r="E35" s="36">
        <v>-28009330</v>
      </c>
      <c r="F35" s="48">
        <v>-4517432</v>
      </c>
      <c r="G35" s="35">
        <v>-4517432</v>
      </c>
      <c r="H35" s="52">
        <v>-4517432</v>
      </c>
      <c r="I35" s="38">
        <v>-5181357</v>
      </c>
      <c r="J35" s="37">
        <v>-4969175</v>
      </c>
      <c r="K35" s="35">
        <v>-5075787</v>
      </c>
      <c r="L35" s="36">
        <v>-5212665</v>
      </c>
    </row>
    <row r="36" spans="1:12" x14ac:dyDescent="0.25">
      <c r="A36" s="40" t="s">
        <v>47</v>
      </c>
      <c r="B36" s="20" t="s">
        <v>19</v>
      </c>
      <c r="C36" s="41">
        <f>C32+C33+C34+C35</f>
        <v>100109200</v>
      </c>
      <c r="D36" s="41">
        <f t="shared" ref="D36:L36" si="4">D32+D33+D34+D35</f>
        <v>98560934</v>
      </c>
      <c r="E36" s="42">
        <f t="shared" si="4"/>
        <v>105969586</v>
      </c>
      <c r="F36" s="43">
        <f t="shared" si="4"/>
        <v>139291782</v>
      </c>
      <c r="G36" s="41">
        <f t="shared" si="4"/>
        <v>139291782</v>
      </c>
      <c r="H36" s="42">
        <f t="shared" si="4"/>
        <v>139291782</v>
      </c>
      <c r="I36" s="44">
        <f t="shared" si="4"/>
        <v>141977010</v>
      </c>
      <c r="J36" s="45">
        <f t="shared" si="4"/>
        <v>153220960</v>
      </c>
      <c r="K36" s="41">
        <f t="shared" si="4"/>
        <v>156508246</v>
      </c>
      <c r="L36" s="42">
        <f t="shared" si="4"/>
        <v>160728787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397228311</v>
      </c>
      <c r="D53" s="35">
        <v>434330259</v>
      </c>
      <c r="E53" s="36">
        <v>524179125</v>
      </c>
      <c r="F53" s="48">
        <v>555697558</v>
      </c>
      <c r="G53" s="35">
        <v>555697558</v>
      </c>
      <c r="H53" s="52">
        <v>555697558</v>
      </c>
      <c r="I53" s="38">
        <v>531021522</v>
      </c>
      <c r="J53" s="37">
        <v>582926742</v>
      </c>
      <c r="K53" s="35">
        <v>624381778</v>
      </c>
      <c r="L53" s="36">
        <v>611490153</v>
      </c>
    </row>
    <row r="54" spans="1:12" x14ac:dyDescent="0.25">
      <c r="A54" s="34" t="s">
        <v>52</v>
      </c>
      <c r="B54" s="20" t="s">
        <v>19</v>
      </c>
      <c r="C54" s="35">
        <v>73917809</v>
      </c>
      <c r="D54" s="35">
        <v>75285474</v>
      </c>
      <c r="E54" s="36">
        <v>88660911</v>
      </c>
      <c r="F54" s="48">
        <v>90296131</v>
      </c>
      <c r="G54" s="35">
        <v>90296131</v>
      </c>
      <c r="H54" s="52">
        <v>90296131</v>
      </c>
      <c r="I54" s="38">
        <v>96022797</v>
      </c>
      <c r="J54" s="37">
        <v>94720641</v>
      </c>
      <c r="K54" s="35">
        <v>101456730</v>
      </c>
      <c r="L54" s="36">
        <v>99361948</v>
      </c>
    </row>
    <row r="55" spans="1:12" x14ac:dyDescent="0.25">
      <c r="A55" s="34" t="s">
        <v>53</v>
      </c>
      <c r="B55" s="20" t="s">
        <v>19</v>
      </c>
      <c r="C55" s="35">
        <v>46918684</v>
      </c>
      <c r="D55" s="35">
        <v>47685137</v>
      </c>
      <c r="E55" s="36">
        <v>58659420</v>
      </c>
      <c r="F55" s="48">
        <v>67388312</v>
      </c>
      <c r="G55" s="35">
        <v>67388312</v>
      </c>
      <c r="H55" s="52">
        <v>67388312</v>
      </c>
      <c r="I55" s="38">
        <v>71773331</v>
      </c>
      <c r="J55" s="37">
        <v>70690340</v>
      </c>
      <c r="K55" s="35">
        <v>75717504</v>
      </c>
      <c r="L55" s="36">
        <v>74154166</v>
      </c>
    </row>
    <row r="56" spans="1:12" x14ac:dyDescent="0.25">
      <c r="A56" s="34" t="s">
        <v>54</v>
      </c>
      <c r="B56" s="20" t="s">
        <v>19</v>
      </c>
      <c r="C56" s="35">
        <v>105235578</v>
      </c>
      <c r="D56" s="35">
        <v>95393939</v>
      </c>
      <c r="E56" s="36">
        <v>73772828</v>
      </c>
      <c r="F56" s="48">
        <v>42529601</v>
      </c>
      <c r="G56" s="35">
        <v>42529601</v>
      </c>
      <c r="H56" s="52">
        <v>42529601</v>
      </c>
      <c r="I56" s="38">
        <v>77608529</v>
      </c>
      <c r="J56" s="37">
        <v>44613550</v>
      </c>
      <c r="K56" s="35">
        <v>47786257</v>
      </c>
      <c r="L56" s="36">
        <v>46799617</v>
      </c>
    </row>
    <row r="57" spans="1:12" x14ac:dyDescent="0.25">
      <c r="A57" s="34" t="s">
        <v>55</v>
      </c>
      <c r="B57" s="20" t="s">
        <v>19</v>
      </c>
      <c r="C57" s="35">
        <v>31562364</v>
      </c>
      <c r="D57" s="35">
        <v>32387966</v>
      </c>
      <c r="E57" s="36">
        <v>44447261</v>
      </c>
      <c r="F57" s="48">
        <v>53362432</v>
      </c>
      <c r="G57" s="35">
        <v>53362432</v>
      </c>
      <c r="H57" s="52">
        <v>53362432</v>
      </c>
      <c r="I57" s="38">
        <v>39821174</v>
      </c>
      <c r="J57" s="37">
        <v>55977192</v>
      </c>
      <c r="K57" s="35">
        <v>59958028</v>
      </c>
      <c r="L57" s="36">
        <v>58720073</v>
      </c>
    </row>
    <row r="58" spans="1:12" x14ac:dyDescent="0.25">
      <c r="A58" s="34" t="s">
        <v>56</v>
      </c>
      <c r="B58" s="20" t="s">
        <v>19</v>
      </c>
      <c r="C58" s="35">
        <v>45840868</v>
      </c>
      <c r="D58" s="35">
        <v>49618129</v>
      </c>
      <c r="E58" s="36">
        <v>59568764</v>
      </c>
      <c r="F58" s="48">
        <v>55489885</v>
      </c>
      <c r="G58" s="35">
        <v>55489885</v>
      </c>
      <c r="H58" s="52">
        <v>55489885</v>
      </c>
      <c r="I58" s="38">
        <v>64583964</v>
      </c>
      <c r="J58" s="37">
        <v>58208890</v>
      </c>
      <c r="K58" s="35">
        <v>62348429</v>
      </c>
      <c r="L58" s="36">
        <v>61061124</v>
      </c>
    </row>
    <row r="59" spans="1:12" x14ac:dyDescent="0.25">
      <c r="A59" s="34" t="s">
        <v>57</v>
      </c>
      <c r="B59" s="20" t="s">
        <v>19</v>
      </c>
      <c r="C59" s="35">
        <v>277919</v>
      </c>
      <c r="D59" s="35">
        <v>297593</v>
      </c>
      <c r="E59" s="36">
        <v>316895</v>
      </c>
      <c r="F59" s="48">
        <v>279855</v>
      </c>
      <c r="G59" s="35">
        <v>279855</v>
      </c>
      <c r="H59" s="52">
        <v>279855</v>
      </c>
      <c r="I59" s="38">
        <v>274065</v>
      </c>
      <c r="J59" s="37">
        <v>293566</v>
      </c>
      <c r="K59" s="35">
        <v>314450</v>
      </c>
      <c r="L59" s="36">
        <v>307948</v>
      </c>
    </row>
    <row r="60" spans="1:12" x14ac:dyDescent="0.25">
      <c r="A60" s="34" t="s">
        <v>58</v>
      </c>
      <c r="B60" s="20" t="s">
        <v>19</v>
      </c>
      <c r="C60" s="35">
        <v>4095662</v>
      </c>
      <c r="D60" s="35">
        <v>4055172</v>
      </c>
      <c r="E60" s="36">
        <v>4508626</v>
      </c>
      <c r="F60" s="48">
        <v>5547833</v>
      </c>
      <c r="G60" s="35">
        <v>5547833</v>
      </c>
      <c r="H60" s="52">
        <v>5547833</v>
      </c>
      <c r="I60" s="38">
        <v>4831787</v>
      </c>
      <c r="J60" s="37">
        <v>5819672</v>
      </c>
      <c r="K60" s="35">
        <v>6233554</v>
      </c>
      <c r="L60" s="36">
        <v>6104833</v>
      </c>
    </row>
    <row r="61" spans="1:12" x14ac:dyDescent="0.25">
      <c r="A61" s="34" t="s">
        <v>59</v>
      </c>
      <c r="B61" s="20" t="s">
        <v>19</v>
      </c>
      <c r="C61" s="35">
        <v>21933881</v>
      </c>
      <c r="D61" s="35">
        <v>21833612</v>
      </c>
      <c r="E61" s="36">
        <v>20582322</v>
      </c>
      <c r="F61" s="48">
        <v>22772044</v>
      </c>
      <c r="G61" s="35">
        <v>22772044</v>
      </c>
      <c r="H61" s="52">
        <v>22772044</v>
      </c>
      <c r="I61" s="38">
        <v>21475784</v>
      </c>
      <c r="J61" s="37">
        <v>23887870</v>
      </c>
      <c r="K61" s="35">
        <v>25586665</v>
      </c>
      <c r="L61" s="36">
        <v>25058381</v>
      </c>
    </row>
    <row r="62" spans="1:12" x14ac:dyDescent="0.25">
      <c r="A62" s="34" t="s">
        <v>60</v>
      </c>
      <c r="B62" s="20" t="s">
        <v>19</v>
      </c>
      <c r="C62" s="35">
        <v>18200960</v>
      </c>
      <c r="D62" s="35">
        <v>8538169</v>
      </c>
      <c r="E62" s="36">
        <v>19178987</v>
      </c>
      <c r="F62" s="48">
        <v>21014805</v>
      </c>
      <c r="G62" s="35">
        <v>21014805</v>
      </c>
      <c r="H62" s="52">
        <v>21014805</v>
      </c>
      <c r="I62" s="38">
        <v>8742820</v>
      </c>
      <c r="J62" s="37">
        <v>22044533</v>
      </c>
      <c r="K62" s="35">
        <v>23612234</v>
      </c>
      <c r="L62" s="36">
        <v>23124713</v>
      </c>
    </row>
    <row r="63" spans="1:12" x14ac:dyDescent="0.25">
      <c r="A63" s="34" t="s">
        <v>61</v>
      </c>
      <c r="B63" s="20" t="s">
        <v>19</v>
      </c>
      <c r="C63" s="35">
        <v>-4638701</v>
      </c>
      <c r="D63" s="35">
        <v>-2138019</v>
      </c>
      <c r="E63" s="36">
        <v>-3</v>
      </c>
      <c r="F63" s="48">
        <v>6392475</v>
      </c>
      <c r="G63" s="35">
        <v>6392475</v>
      </c>
      <c r="H63" s="52">
        <v>6392475</v>
      </c>
      <c r="I63" s="38">
        <v>2070135</v>
      </c>
      <c r="J63" s="37">
        <v>6705706</v>
      </c>
      <c r="K63" s="35">
        <v>7182590</v>
      </c>
      <c r="L63" s="36">
        <v>7034283</v>
      </c>
    </row>
    <row r="64" spans="1:12" x14ac:dyDescent="0.25">
      <c r="A64" s="34" t="s">
        <v>62</v>
      </c>
      <c r="B64" s="20" t="s">
        <v>63</v>
      </c>
      <c r="C64" s="35">
        <v>68271771</v>
      </c>
      <c r="D64" s="35">
        <v>80495987</v>
      </c>
      <c r="E64" s="36">
        <v>91882260</v>
      </c>
      <c r="F64" s="48">
        <v>4805075</v>
      </c>
      <c r="G64" s="35">
        <v>4805075</v>
      </c>
      <c r="H64" s="52">
        <v>4805075</v>
      </c>
      <c r="I64" s="38">
        <v>11702147</v>
      </c>
      <c r="J64" s="37">
        <v>5040524</v>
      </c>
      <c r="K64" s="35">
        <v>5398982</v>
      </c>
      <c r="L64" s="36">
        <v>5287510</v>
      </c>
    </row>
    <row r="65" spans="1:12" x14ac:dyDescent="0.25">
      <c r="A65" s="34" t="s">
        <v>64</v>
      </c>
      <c r="B65" s="20" t="s">
        <v>19</v>
      </c>
      <c r="C65" s="35">
        <v>600</v>
      </c>
      <c r="D65" s="35">
        <v>30400</v>
      </c>
      <c r="E65" s="36">
        <v>600</v>
      </c>
      <c r="F65" s="48">
        <v>757</v>
      </c>
      <c r="G65" s="35">
        <v>757</v>
      </c>
      <c r="H65" s="52">
        <v>757</v>
      </c>
      <c r="I65" s="38">
        <v>600</v>
      </c>
      <c r="J65" s="37">
        <v>794</v>
      </c>
      <c r="K65" s="35">
        <v>851</v>
      </c>
      <c r="L65" s="36">
        <v>833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24887936</v>
      </c>
      <c r="D67" s="35">
        <v>26909556</v>
      </c>
      <c r="E67" s="36">
        <v>19483754</v>
      </c>
      <c r="F67" s="48">
        <v>27403482</v>
      </c>
      <c r="G67" s="35">
        <v>27403482</v>
      </c>
      <c r="H67" s="52">
        <v>27403482</v>
      </c>
      <c r="I67" s="38">
        <v>20676701</v>
      </c>
      <c r="J67" s="37">
        <v>28746258</v>
      </c>
      <c r="K67" s="35">
        <v>30790553</v>
      </c>
      <c r="L67" s="36">
        <v>30154824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833733642</v>
      </c>
      <c r="D69" s="41">
        <f t="shared" ref="D69:L69" si="5">SUM(D53:D68)</f>
        <v>874723374</v>
      </c>
      <c r="E69" s="42">
        <f t="shared" si="5"/>
        <v>1005241750</v>
      </c>
      <c r="F69" s="43">
        <f t="shared" si="5"/>
        <v>952980245</v>
      </c>
      <c r="G69" s="41">
        <f t="shared" si="5"/>
        <v>952980245</v>
      </c>
      <c r="H69" s="42">
        <f t="shared" si="5"/>
        <v>952980245</v>
      </c>
      <c r="I69" s="44">
        <f t="shared" si="5"/>
        <v>950605356</v>
      </c>
      <c r="J69" s="45">
        <f t="shared" si="5"/>
        <v>999676278</v>
      </c>
      <c r="K69" s="41">
        <f t="shared" si="5"/>
        <v>1070768605</v>
      </c>
      <c r="L69" s="42">
        <f t="shared" si="5"/>
        <v>1048660406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833733642</v>
      </c>
      <c r="D71" s="41">
        <f t="shared" ref="D71:L71" si="6">D69+D70</f>
        <v>874723374</v>
      </c>
      <c r="E71" s="42">
        <f t="shared" si="6"/>
        <v>1005241750</v>
      </c>
      <c r="F71" s="43">
        <f t="shared" si="6"/>
        <v>952980245</v>
      </c>
      <c r="G71" s="41">
        <f t="shared" si="6"/>
        <v>952980245</v>
      </c>
      <c r="H71" s="42">
        <f t="shared" si="6"/>
        <v>952980245</v>
      </c>
      <c r="I71" s="44">
        <f t="shared" si="6"/>
        <v>950605356</v>
      </c>
      <c r="J71" s="45">
        <f t="shared" si="6"/>
        <v>999676278</v>
      </c>
      <c r="K71" s="41">
        <f t="shared" si="6"/>
        <v>1070768605</v>
      </c>
      <c r="L71" s="42">
        <f t="shared" si="6"/>
        <v>1048660406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233600607</v>
      </c>
      <c r="D79" s="35">
        <v>241299241</v>
      </c>
      <c r="E79" s="36">
        <v>250765542</v>
      </c>
      <c r="F79" s="48">
        <v>248647800</v>
      </c>
      <c r="G79" s="35">
        <v>248647800</v>
      </c>
      <c r="H79" s="52">
        <v>248647800</v>
      </c>
      <c r="I79" s="38">
        <v>0</v>
      </c>
      <c r="J79" s="37">
        <v>263566668</v>
      </c>
      <c r="K79" s="35">
        <v>279380670</v>
      </c>
      <c r="L79" s="36">
        <v>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523017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233600607</v>
      </c>
      <c r="D83" s="41">
        <f t="shared" ref="D83:L83" si="7">SUM(D79:D81)</f>
        <v>241822258</v>
      </c>
      <c r="E83" s="42">
        <f t="shared" si="7"/>
        <v>250765542</v>
      </c>
      <c r="F83" s="43">
        <f t="shared" si="7"/>
        <v>248647800</v>
      </c>
      <c r="G83" s="41">
        <f t="shared" si="7"/>
        <v>248647800</v>
      </c>
      <c r="H83" s="42">
        <f t="shared" si="7"/>
        <v>248647800</v>
      </c>
      <c r="I83" s="44">
        <f t="shared" si="7"/>
        <v>0</v>
      </c>
      <c r="J83" s="45">
        <f t="shared" si="7"/>
        <v>263566668</v>
      </c>
      <c r="K83" s="41">
        <f t="shared" si="7"/>
        <v>279380670</v>
      </c>
      <c r="L83" s="42">
        <f t="shared" si="7"/>
        <v>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544880225</v>
      </c>
      <c r="D86" s="35">
        <v>643907451</v>
      </c>
      <c r="E86" s="36">
        <v>626573708</v>
      </c>
      <c r="F86" s="48">
        <v>667846656</v>
      </c>
      <c r="G86" s="35">
        <v>667846656</v>
      </c>
      <c r="H86" s="52">
        <v>667846656</v>
      </c>
      <c r="I86" s="38">
        <v>564644249</v>
      </c>
      <c r="J86" s="37">
        <v>752663181</v>
      </c>
      <c r="K86" s="35">
        <v>750392503</v>
      </c>
      <c r="L86" s="36">
        <v>789543677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544880225</v>
      </c>
      <c r="D88" s="41">
        <f t="shared" ref="D88:L88" si="8">SUM(D86:D87)</f>
        <v>643907451</v>
      </c>
      <c r="E88" s="42">
        <f t="shared" si="8"/>
        <v>626573708</v>
      </c>
      <c r="F88" s="43">
        <f t="shared" si="8"/>
        <v>667846656</v>
      </c>
      <c r="G88" s="41">
        <f t="shared" si="8"/>
        <v>667846656</v>
      </c>
      <c r="H88" s="42">
        <f t="shared" si="8"/>
        <v>667846656</v>
      </c>
      <c r="I88" s="44">
        <f t="shared" si="8"/>
        <v>564644249</v>
      </c>
      <c r="J88" s="45">
        <f t="shared" si="8"/>
        <v>752663181</v>
      </c>
      <c r="K88" s="41">
        <f t="shared" si="8"/>
        <v>750392503</v>
      </c>
      <c r="L88" s="42">
        <f t="shared" si="8"/>
        <v>789543677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1421801</v>
      </c>
      <c r="D91" s="35">
        <v>1046825</v>
      </c>
      <c r="E91" s="36">
        <v>753459</v>
      </c>
      <c r="F91" s="48">
        <v>1330000</v>
      </c>
      <c r="G91" s="35">
        <v>0</v>
      </c>
      <c r="H91" s="52">
        <v>0</v>
      </c>
      <c r="I91" s="38">
        <v>-393227</v>
      </c>
      <c r="J91" s="37">
        <v>1330000</v>
      </c>
      <c r="K91" s="35">
        <v>1494388</v>
      </c>
      <c r="L91" s="36">
        <v>1395170</v>
      </c>
    </row>
    <row r="92" spans="1:12" x14ac:dyDescent="0.25">
      <c r="A92" s="34" t="s">
        <v>83</v>
      </c>
      <c r="B92" s="20" t="s">
        <v>19</v>
      </c>
      <c r="C92" s="35">
        <v>106000</v>
      </c>
      <c r="D92" s="35">
        <v>147500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1527801</v>
      </c>
      <c r="D93" s="41">
        <f t="shared" ref="D93:L93" si="9">SUM(D91:D92)</f>
        <v>1194325</v>
      </c>
      <c r="E93" s="42">
        <f t="shared" si="9"/>
        <v>753459</v>
      </c>
      <c r="F93" s="43">
        <f t="shared" si="9"/>
        <v>1330000</v>
      </c>
      <c r="G93" s="41">
        <f t="shared" si="9"/>
        <v>0</v>
      </c>
      <c r="H93" s="42">
        <f t="shared" si="9"/>
        <v>0</v>
      </c>
      <c r="I93" s="44">
        <f t="shared" si="9"/>
        <v>-393227</v>
      </c>
      <c r="J93" s="45">
        <f t="shared" si="9"/>
        <v>1330000</v>
      </c>
      <c r="K93" s="41">
        <f t="shared" si="9"/>
        <v>1494388</v>
      </c>
      <c r="L93" s="42">
        <f t="shared" si="9"/>
        <v>1395170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89157444</v>
      </c>
      <c r="D96" s="35">
        <v>63319965</v>
      </c>
      <c r="E96" s="36">
        <v>29153245</v>
      </c>
      <c r="F96" s="48">
        <v>13573360</v>
      </c>
      <c r="G96" s="35">
        <v>23976114</v>
      </c>
      <c r="H96" s="52">
        <v>23976114</v>
      </c>
      <c r="I96" s="38">
        <v>21961970</v>
      </c>
      <c r="J96" s="37">
        <v>14387762</v>
      </c>
      <c r="K96" s="35">
        <v>15251028</v>
      </c>
      <c r="L96" s="36">
        <v>15092762</v>
      </c>
    </row>
    <row r="97" spans="1:12" x14ac:dyDescent="0.25">
      <c r="A97" s="55" t="s">
        <v>87</v>
      </c>
      <c r="B97" s="20" t="s">
        <v>19</v>
      </c>
      <c r="C97" s="35">
        <v>86736649</v>
      </c>
      <c r="D97" s="35">
        <v>42423255</v>
      </c>
      <c r="E97" s="36">
        <v>24735453</v>
      </c>
      <c r="F97" s="48">
        <v>25310000</v>
      </c>
      <c r="G97" s="35">
        <v>26907736</v>
      </c>
      <c r="H97" s="52">
        <v>26907736</v>
      </c>
      <c r="I97" s="38">
        <v>27845812</v>
      </c>
      <c r="J97" s="37">
        <v>26828600</v>
      </c>
      <c r="K97" s="35">
        <v>28438316</v>
      </c>
      <c r="L97" s="36">
        <v>28143201</v>
      </c>
    </row>
    <row r="98" spans="1:12" x14ac:dyDescent="0.25">
      <c r="A98" s="55" t="s">
        <v>88</v>
      </c>
      <c r="B98" s="20" t="s">
        <v>19</v>
      </c>
      <c r="C98" s="35">
        <v>357807584</v>
      </c>
      <c r="D98" s="35">
        <v>198712074</v>
      </c>
      <c r="E98" s="36">
        <v>99834038</v>
      </c>
      <c r="F98" s="48">
        <v>58372754</v>
      </c>
      <c r="G98" s="35">
        <v>72511720</v>
      </c>
      <c r="H98" s="52">
        <v>72511720</v>
      </c>
      <c r="I98" s="38">
        <v>63245652</v>
      </c>
      <c r="J98" s="37">
        <v>61875120</v>
      </c>
      <c r="K98" s="35">
        <v>65587626</v>
      </c>
      <c r="L98" s="36">
        <v>64907001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533701677</v>
      </c>
      <c r="D127" s="41">
        <f t="shared" ref="D127:L127" si="10">SUM(D96:D98)</f>
        <v>304455294</v>
      </c>
      <c r="E127" s="42">
        <f t="shared" si="10"/>
        <v>153722736</v>
      </c>
      <c r="F127" s="43">
        <f t="shared" si="10"/>
        <v>97256114</v>
      </c>
      <c r="G127" s="41">
        <f t="shared" si="10"/>
        <v>123395570</v>
      </c>
      <c r="H127" s="42">
        <f t="shared" si="10"/>
        <v>123395570</v>
      </c>
      <c r="I127" s="44">
        <f t="shared" si="10"/>
        <v>113053434</v>
      </c>
      <c r="J127" s="45">
        <f t="shared" si="10"/>
        <v>103091482</v>
      </c>
      <c r="K127" s="41">
        <f t="shared" si="10"/>
        <v>109276970</v>
      </c>
      <c r="L127" s="42">
        <f t="shared" si="10"/>
        <v>108142964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4991580</v>
      </c>
      <c r="E130" s="36">
        <v>4496727</v>
      </c>
      <c r="F130" s="48">
        <v>1084380</v>
      </c>
      <c r="G130" s="35">
        <v>854398</v>
      </c>
      <c r="H130" s="52">
        <v>854398</v>
      </c>
      <c r="I130" s="38">
        <v>2424445</v>
      </c>
      <c r="J130" s="37">
        <v>1149443</v>
      </c>
      <c r="K130" s="35">
        <v>1218409</v>
      </c>
      <c r="L130" s="36">
        <v>1205766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848174</v>
      </c>
      <c r="E131" s="36">
        <v>6557941</v>
      </c>
      <c r="F131" s="48">
        <v>7839034</v>
      </c>
      <c r="G131" s="35">
        <v>7839034</v>
      </c>
      <c r="H131" s="52">
        <v>7839034</v>
      </c>
      <c r="I131" s="38">
        <v>8917485</v>
      </c>
      <c r="J131" s="37">
        <v>8309376</v>
      </c>
      <c r="K131" s="35">
        <v>8807939</v>
      </c>
      <c r="L131" s="36">
        <v>8716535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10158682</v>
      </c>
      <c r="D133" s="35">
        <v>9945364</v>
      </c>
      <c r="E133" s="36">
        <v>14551912</v>
      </c>
      <c r="F133" s="48">
        <v>10542086</v>
      </c>
      <c r="G133" s="35">
        <v>5004334</v>
      </c>
      <c r="H133" s="52">
        <v>5004334</v>
      </c>
      <c r="I133" s="38">
        <v>8212301</v>
      </c>
      <c r="J133" s="37">
        <v>11174611</v>
      </c>
      <c r="K133" s="35">
        <v>11845088</v>
      </c>
      <c r="L133" s="36">
        <v>11722167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300147027</v>
      </c>
      <c r="D136" s="35">
        <v>364528211</v>
      </c>
      <c r="E136" s="36">
        <v>118190513</v>
      </c>
      <c r="F136" s="48">
        <v>229905231</v>
      </c>
      <c r="G136" s="35">
        <v>215121158</v>
      </c>
      <c r="H136" s="52">
        <v>215121158</v>
      </c>
      <c r="I136" s="38">
        <v>115621386</v>
      </c>
      <c r="J136" s="37">
        <v>243699542</v>
      </c>
      <c r="K136" s="35">
        <v>263855504</v>
      </c>
      <c r="L136" s="36">
        <v>255640822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310305709</v>
      </c>
      <c r="D157" s="66">
        <f t="shared" ref="D157:L157" si="11">+D130+D131+D133+D136</f>
        <v>380313329</v>
      </c>
      <c r="E157" s="67">
        <f t="shared" si="11"/>
        <v>143797093</v>
      </c>
      <c r="F157" s="68">
        <f t="shared" si="11"/>
        <v>249370731</v>
      </c>
      <c r="G157" s="66">
        <f t="shared" si="11"/>
        <v>228818924</v>
      </c>
      <c r="H157" s="67">
        <f t="shared" si="11"/>
        <v>228818924</v>
      </c>
      <c r="I157" s="69">
        <f t="shared" si="11"/>
        <v>135175617</v>
      </c>
      <c r="J157" s="70">
        <f t="shared" si="11"/>
        <v>264332972</v>
      </c>
      <c r="K157" s="66">
        <f t="shared" si="11"/>
        <v>285726940</v>
      </c>
      <c r="L157" s="67">
        <f t="shared" si="11"/>
        <v>277285290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53022</v>
      </c>
      <c r="D161" s="35">
        <v>232344</v>
      </c>
      <c r="E161" s="36">
        <v>23132691</v>
      </c>
      <c r="F161" s="48">
        <v>186563408</v>
      </c>
      <c r="G161" s="35">
        <v>168874807</v>
      </c>
      <c r="H161" s="52">
        <v>168874807</v>
      </c>
      <c r="I161" s="38">
        <v>25306475</v>
      </c>
      <c r="J161" s="37">
        <v>202757212</v>
      </c>
      <c r="K161" s="35">
        <v>331365643</v>
      </c>
      <c r="L161" s="36">
        <v>207447316</v>
      </c>
    </row>
    <row r="162" spans="1:12" x14ac:dyDescent="0.25">
      <c r="A162" s="34" t="s">
        <v>99</v>
      </c>
      <c r="B162" s="20" t="s">
        <v>19</v>
      </c>
      <c r="C162" s="35">
        <v>31309249</v>
      </c>
      <c r="D162" s="35">
        <v>31198113</v>
      </c>
      <c r="E162" s="36">
        <v>15879286</v>
      </c>
      <c r="F162" s="48">
        <v>40425940</v>
      </c>
      <c r="G162" s="35">
        <v>41537539</v>
      </c>
      <c r="H162" s="52">
        <v>41537539</v>
      </c>
      <c r="I162" s="38">
        <v>10038674</v>
      </c>
      <c r="J162" s="37">
        <v>42851497</v>
      </c>
      <c r="K162" s="35">
        <v>45422586</v>
      </c>
      <c r="L162" s="36">
        <v>44951220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234924</v>
      </c>
      <c r="E163" s="36">
        <v>1227937</v>
      </c>
      <c r="F163" s="48">
        <v>4515215</v>
      </c>
      <c r="G163" s="35">
        <v>4028927</v>
      </c>
      <c r="H163" s="52">
        <v>4028927</v>
      </c>
      <c r="I163" s="38">
        <v>79838</v>
      </c>
      <c r="J163" s="37">
        <v>4786128</v>
      </c>
      <c r="K163" s="35">
        <v>5073295</v>
      </c>
      <c r="L163" s="36">
        <v>5020647</v>
      </c>
    </row>
    <row r="164" spans="1:12" x14ac:dyDescent="0.25">
      <c r="A164" s="64" t="s">
        <v>101</v>
      </c>
      <c r="B164" s="65" t="s">
        <v>102</v>
      </c>
      <c r="C164" s="80">
        <f>SUM(C160:C163)</f>
        <v>31362271</v>
      </c>
      <c r="D164" s="81">
        <f t="shared" ref="D164:L164" si="12">SUM(D160:D163)</f>
        <v>31665381</v>
      </c>
      <c r="E164" s="82">
        <f t="shared" si="12"/>
        <v>40239914</v>
      </c>
      <c r="F164" s="80">
        <f t="shared" si="12"/>
        <v>231504563</v>
      </c>
      <c r="G164" s="81">
        <f t="shared" si="12"/>
        <v>214441273</v>
      </c>
      <c r="H164" s="82">
        <f t="shared" si="12"/>
        <v>214441273</v>
      </c>
      <c r="I164" s="83">
        <f t="shared" si="12"/>
        <v>35424987</v>
      </c>
      <c r="J164" s="84">
        <f t="shared" si="12"/>
        <v>250394837</v>
      </c>
      <c r="K164" s="81">
        <f t="shared" si="12"/>
        <v>381861524</v>
      </c>
      <c r="L164" s="82">
        <f t="shared" si="12"/>
        <v>257419183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641743815</v>
      </c>
      <c r="D167" s="35">
        <v>615032590</v>
      </c>
      <c r="E167" s="36">
        <v>623872503</v>
      </c>
      <c r="F167" s="48">
        <v>656722153</v>
      </c>
      <c r="G167" s="35">
        <v>656722153</v>
      </c>
      <c r="H167" s="52">
        <v>656722153</v>
      </c>
      <c r="I167" s="38">
        <v>546675183</v>
      </c>
      <c r="J167" s="37">
        <v>0</v>
      </c>
      <c r="K167" s="35">
        <v>877644382</v>
      </c>
      <c r="L167" s="36">
        <v>750902677</v>
      </c>
    </row>
    <row r="168" spans="1:12" x14ac:dyDescent="0.25">
      <c r="A168" s="34" t="s">
        <v>105</v>
      </c>
      <c r="B168" s="20" t="s">
        <v>19</v>
      </c>
      <c r="C168" s="35">
        <v>93146344</v>
      </c>
      <c r="D168" s="35">
        <v>26220357</v>
      </c>
      <c r="E168" s="36">
        <v>27670076</v>
      </c>
      <c r="F168" s="48">
        <v>200168456</v>
      </c>
      <c r="G168" s="35">
        <v>181529907</v>
      </c>
      <c r="H168" s="52">
        <v>181529907</v>
      </c>
      <c r="I168" s="38">
        <v>29163172</v>
      </c>
      <c r="J168" s="37">
        <v>217178563</v>
      </c>
      <c r="K168" s="35">
        <v>346652275</v>
      </c>
      <c r="L168" s="36">
        <v>222575314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734890159</v>
      </c>
      <c r="D169" s="81">
        <f t="shared" si="13"/>
        <v>641252947</v>
      </c>
      <c r="E169" s="82">
        <f t="shared" si="13"/>
        <v>651542579</v>
      </c>
      <c r="F169" s="80">
        <f t="shared" si="13"/>
        <v>856890609</v>
      </c>
      <c r="G169" s="81">
        <f t="shared" si="13"/>
        <v>838252060</v>
      </c>
      <c r="H169" s="82">
        <f t="shared" si="13"/>
        <v>838252060</v>
      </c>
      <c r="I169" s="83">
        <f t="shared" si="13"/>
        <v>575838355</v>
      </c>
      <c r="J169" s="84">
        <f t="shared" si="13"/>
        <v>217178563</v>
      </c>
      <c r="K169" s="81">
        <f t="shared" si="13"/>
        <v>1224296657</v>
      </c>
      <c r="L169" s="82">
        <f t="shared" si="13"/>
        <v>973477991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25002568</v>
      </c>
      <c r="E8" s="36">
        <v>0</v>
      </c>
      <c r="F8" s="37">
        <v>28099268</v>
      </c>
      <c r="G8" s="35">
        <v>31100000</v>
      </c>
      <c r="H8" s="36">
        <v>31100000</v>
      </c>
      <c r="I8" s="38">
        <v>18022165</v>
      </c>
      <c r="J8" s="37">
        <v>34210008</v>
      </c>
      <c r="K8" s="35">
        <v>36262600</v>
      </c>
      <c r="L8" s="36">
        <v>38438356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-4514736</v>
      </c>
      <c r="H9" s="36">
        <v>-4514736</v>
      </c>
      <c r="I9" s="38">
        <v>-2795092</v>
      </c>
      <c r="J9" s="37">
        <v>-4966212</v>
      </c>
      <c r="K9" s="35">
        <v>-5264182</v>
      </c>
      <c r="L9" s="36">
        <v>-5580033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25002568</v>
      </c>
      <c r="E10" s="42">
        <f t="shared" si="0"/>
        <v>0</v>
      </c>
      <c r="F10" s="43">
        <f t="shared" si="0"/>
        <v>28099268</v>
      </c>
      <c r="G10" s="41">
        <f t="shared" si="0"/>
        <v>26585264</v>
      </c>
      <c r="H10" s="42">
        <f t="shared" si="0"/>
        <v>26585264</v>
      </c>
      <c r="I10" s="44">
        <f t="shared" si="0"/>
        <v>15227073</v>
      </c>
      <c r="J10" s="45">
        <f t="shared" si="0"/>
        <v>29243796</v>
      </c>
      <c r="K10" s="41">
        <f t="shared" si="0"/>
        <v>30998418</v>
      </c>
      <c r="L10" s="42">
        <f t="shared" si="0"/>
        <v>32858323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2274683</v>
      </c>
      <c r="D14" s="35">
        <v>101858160</v>
      </c>
      <c r="E14" s="36">
        <v>0</v>
      </c>
      <c r="F14" s="37">
        <v>130442869</v>
      </c>
      <c r="G14" s="35">
        <v>125209275</v>
      </c>
      <c r="H14" s="36">
        <v>125209275</v>
      </c>
      <c r="I14" s="38">
        <v>67100496</v>
      </c>
      <c r="J14" s="37">
        <v>144650820</v>
      </c>
      <c r="K14" s="35">
        <v>168580591</v>
      </c>
      <c r="L14" s="36">
        <v>194650377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2274683</v>
      </c>
      <c r="D17" s="41">
        <f t="shared" ref="D17:L17" si="1">D14+D15+D16</f>
        <v>101858160</v>
      </c>
      <c r="E17" s="42">
        <f t="shared" si="1"/>
        <v>0</v>
      </c>
      <c r="F17" s="43">
        <f t="shared" si="1"/>
        <v>130442869</v>
      </c>
      <c r="G17" s="41">
        <f t="shared" si="1"/>
        <v>125209275</v>
      </c>
      <c r="H17" s="42">
        <f t="shared" si="1"/>
        <v>125209275</v>
      </c>
      <c r="I17" s="44">
        <f t="shared" si="1"/>
        <v>67100496</v>
      </c>
      <c r="J17" s="45">
        <f t="shared" si="1"/>
        <v>144650820</v>
      </c>
      <c r="K17" s="41">
        <f t="shared" si="1"/>
        <v>168580591</v>
      </c>
      <c r="L17" s="42">
        <f t="shared" si="1"/>
        <v>194650377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462174</v>
      </c>
      <c r="D20" s="35">
        <v>50591322</v>
      </c>
      <c r="E20" s="36">
        <v>0</v>
      </c>
      <c r="F20" s="37">
        <v>64454654</v>
      </c>
      <c r="G20" s="35">
        <v>63099183</v>
      </c>
      <c r="H20" s="36">
        <v>63099183</v>
      </c>
      <c r="I20" s="38">
        <v>38654939</v>
      </c>
      <c r="J20" s="37">
        <v>69408578</v>
      </c>
      <c r="K20" s="35">
        <v>76359657</v>
      </c>
      <c r="L20" s="36">
        <v>83995215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462174</v>
      </c>
      <c r="D23" s="41">
        <f t="shared" ref="D23:L23" si="2">D20+D21+D22</f>
        <v>50591322</v>
      </c>
      <c r="E23" s="42">
        <f t="shared" si="2"/>
        <v>0</v>
      </c>
      <c r="F23" s="43">
        <f t="shared" si="2"/>
        <v>64454654</v>
      </c>
      <c r="G23" s="41">
        <f t="shared" si="2"/>
        <v>63099183</v>
      </c>
      <c r="H23" s="42">
        <f t="shared" si="2"/>
        <v>63099183</v>
      </c>
      <c r="I23" s="44">
        <f t="shared" si="2"/>
        <v>38654939</v>
      </c>
      <c r="J23" s="45">
        <f t="shared" si="2"/>
        <v>69408578</v>
      </c>
      <c r="K23" s="41">
        <f t="shared" si="2"/>
        <v>76359657</v>
      </c>
      <c r="L23" s="42">
        <f t="shared" si="2"/>
        <v>83995215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18011470</v>
      </c>
      <c r="E26" s="36">
        <v>0</v>
      </c>
      <c r="F26" s="48">
        <v>29724527</v>
      </c>
      <c r="G26" s="35">
        <v>30000740</v>
      </c>
      <c r="H26" s="52">
        <v>30000740</v>
      </c>
      <c r="I26" s="38">
        <v>13150925</v>
      </c>
      <c r="J26" s="37">
        <v>33000000</v>
      </c>
      <c r="K26" s="35">
        <v>36303144</v>
      </c>
      <c r="L26" s="36">
        <v>39933333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18011470</v>
      </c>
      <c r="E29" s="42">
        <f t="shared" si="3"/>
        <v>0</v>
      </c>
      <c r="F29" s="43">
        <f t="shared" si="3"/>
        <v>29724527</v>
      </c>
      <c r="G29" s="41">
        <f t="shared" si="3"/>
        <v>30000740</v>
      </c>
      <c r="H29" s="42">
        <f t="shared" si="3"/>
        <v>30000740</v>
      </c>
      <c r="I29" s="44">
        <f t="shared" si="3"/>
        <v>13150925</v>
      </c>
      <c r="J29" s="45">
        <f t="shared" si="3"/>
        <v>33000000</v>
      </c>
      <c r="K29" s="41">
        <f t="shared" si="3"/>
        <v>36303144</v>
      </c>
      <c r="L29" s="42">
        <f t="shared" si="3"/>
        <v>39933333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11213124</v>
      </c>
      <c r="E32" s="36">
        <v>0</v>
      </c>
      <c r="F32" s="48">
        <v>20462444</v>
      </c>
      <c r="G32" s="35">
        <v>21001391</v>
      </c>
      <c r="H32" s="52">
        <v>21001391</v>
      </c>
      <c r="I32" s="38">
        <v>8410196</v>
      </c>
      <c r="J32" s="37">
        <v>23100000</v>
      </c>
      <c r="K32" s="35">
        <v>25418517</v>
      </c>
      <c r="L32" s="36">
        <v>27960028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11213124</v>
      </c>
      <c r="E36" s="42">
        <f t="shared" si="4"/>
        <v>0</v>
      </c>
      <c r="F36" s="43">
        <f t="shared" si="4"/>
        <v>20462444</v>
      </c>
      <c r="G36" s="41">
        <f t="shared" si="4"/>
        <v>21001391</v>
      </c>
      <c r="H36" s="42">
        <f t="shared" si="4"/>
        <v>21001391</v>
      </c>
      <c r="I36" s="44">
        <f t="shared" si="4"/>
        <v>8410196</v>
      </c>
      <c r="J36" s="45">
        <f t="shared" si="4"/>
        <v>23100000</v>
      </c>
      <c r="K36" s="41">
        <f t="shared" si="4"/>
        <v>25418517</v>
      </c>
      <c r="L36" s="42">
        <f t="shared" si="4"/>
        <v>27960028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-1120853</v>
      </c>
      <c r="D53" s="35">
        <v>100003873</v>
      </c>
      <c r="E53" s="36">
        <v>0</v>
      </c>
      <c r="F53" s="48">
        <v>119162559</v>
      </c>
      <c r="G53" s="35">
        <v>128935265</v>
      </c>
      <c r="H53" s="52">
        <v>128935265</v>
      </c>
      <c r="I53" s="38">
        <v>75331076</v>
      </c>
      <c r="J53" s="37">
        <v>128935284</v>
      </c>
      <c r="K53" s="35">
        <v>128935265</v>
      </c>
      <c r="L53" s="36">
        <v>128935265</v>
      </c>
    </row>
    <row r="54" spans="1:12" x14ac:dyDescent="0.25">
      <c r="A54" s="34" t="s">
        <v>52</v>
      </c>
      <c r="B54" s="20" t="s">
        <v>19</v>
      </c>
      <c r="C54" s="35">
        <v>-2086</v>
      </c>
      <c r="D54" s="35">
        <v>17879805</v>
      </c>
      <c r="E54" s="36">
        <v>0</v>
      </c>
      <c r="F54" s="48">
        <v>18561236</v>
      </c>
      <c r="G54" s="35">
        <v>22292484</v>
      </c>
      <c r="H54" s="52">
        <v>22292484</v>
      </c>
      <c r="I54" s="38">
        <v>12962962</v>
      </c>
      <c r="J54" s="37">
        <v>22292484</v>
      </c>
      <c r="K54" s="35">
        <v>22292484</v>
      </c>
      <c r="L54" s="36">
        <v>22292484</v>
      </c>
    </row>
    <row r="55" spans="1:12" x14ac:dyDescent="0.25">
      <c r="A55" s="34" t="s">
        <v>53</v>
      </c>
      <c r="B55" s="20" t="s">
        <v>19</v>
      </c>
      <c r="C55" s="35">
        <v>-1244833</v>
      </c>
      <c r="D55" s="35">
        <v>8537636</v>
      </c>
      <c r="E55" s="36">
        <v>0</v>
      </c>
      <c r="F55" s="48">
        <v>9904392</v>
      </c>
      <c r="G55" s="35">
        <v>11361374</v>
      </c>
      <c r="H55" s="52">
        <v>11361374</v>
      </c>
      <c r="I55" s="38">
        <v>6778027</v>
      </c>
      <c r="J55" s="37">
        <v>11361408</v>
      </c>
      <c r="K55" s="35">
        <v>11361374</v>
      </c>
      <c r="L55" s="36">
        <v>11361374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17990235</v>
      </c>
      <c r="E56" s="36">
        <v>0</v>
      </c>
      <c r="F56" s="48">
        <v>4085972</v>
      </c>
      <c r="G56" s="35">
        <v>15197797</v>
      </c>
      <c r="H56" s="52">
        <v>15197797</v>
      </c>
      <c r="I56" s="38">
        <v>9672320</v>
      </c>
      <c r="J56" s="37">
        <v>4638768</v>
      </c>
      <c r="K56" s="35">
        <v>4638744</v>
      </c>
      <c r="L56" s="36">
        <v>4638744</v>
      </c>
    </row>
    <row r="57" spans="1:12" x14ac:dyDescent="0.25">
      <c r="A57" s="34" t="s">
        <v>55</v>
      </c>
      <c r="B57" s="20" t="s">
        <v>19</v>
      </c>
      <c r="C57" s="35">
        <v>-30941</v>
      </c>
      <c r="D57" s="35">
        <v>7537319</v>
      </c>
      <c r="E57" s="36">
        <v>0</v>
      </c>
      <c r="F57" s="48">
        <v>9000367</v>
      </c>
      <c r="G57" s="35">
        <v>10284376</v>
      </c>
      <c r="H57" s="52">
        <v>10284376</v>
      </c>
      <c r="I57" s="38">
        <v>5026753</v>
      </c>
      <c r="J57" s="37">
        <v>10284408</v>
      </c>
      <c r="K57" s="35">
        <v>10284376</v>
      </c>
      <c r="L57" s="36">
        <v>10284376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3821604</v>
      </c>
      <c r="E58" s="36">
        <v>0</v>
      </c>
      <c r="F58" s="48">
        <v>3806950</v>
      </c>
      <c r="G58" s="35">
        <v>5106971</v>
      </c>
      <c r="H58" s="52">
        <v>5106971</v>
      </c>
      <c r="I58" s="38">
        <v>3168065</v>
      </c>
      <c r="J58" s="37">
        <v>5106996</v>
      </c>
      <c r="K58" s="35">
        <v>5106971</v>
      </c>
      <c r="L58" s="36">
        <v>5106971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91648</v>
      </c>
      <c r="E59" s="36">
        <v>0</v>
      </c>
      <c r="F59" s="48">
        <v>125159</v>
      </c>
      <c r="G59" s="35">
        <v>114611</v>
      </c>
      <c r="H59" s="52">
        <v>114611</v>
      </c>
      <c r="I59" s="38">
        <v>57737</v>
      </c>
      <c r="J59" s="37">
        <v>114612</v>
      </c>
      <c r="K59" s="35">
        <v>114611</v>
      </c>
      <c r="L59" s="36">
        <v>114611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584861</v>
      </c>
      <c r="E60" s="36">
        <v>0</v>
      </c>
      <c r="F60" s="48">
        <v>458769</v>
      </c>
      <c r="G60" s="35">
        <v>259596</v>
      </c>
      <c r="H60" s="52">
        <v>259596</v>
      </c>
      <c r="I60" s="38">
        <v>150342</v>
      </c>
      <c r="J60" s="37">
        <v>259560</v>
      </c>
      <c r="K60" s="35">
        <v>259596</v>
      </c>
      <c r="L60" s="36">
        <v>259596</v>
      </c>
    </row>
    <row r="61" spans="1:12" x14ac:dyDescent="0.25">
      <c r="A61" s="34" t="s">
        <v>59</v>
      </c>
      <c r="B61" s="20" t="s">
        <v>19</v>
      </c>
      <c r="C61" s="35">
        <v>14204</v>
      </c>
      <c r="D61" s="35">
        <v>5024204</v>
      </c>
      <c r="E61" s="36">
        <v>0</v>
      </c>
      <c r="F61" s="48">
        <v>6144053</v>
      </c>
      <c r="G61" s="35">
        <v>7045392</v>
      </c>
      <c r="H61" s="52">
        <v>7045392</v>
      </c>
      <c r="I61" s="38">
        <v>4066175</v>
      </c>
      <c r="J61" s="37">
        <v>7045368</v>
      </c>
      <c r="K61" s="35">
        <v>7045392</v>
      </c>
      <c r="L61" s="36">
        <v>7045392</v>
      </c>
    </row>
    <row r="62" spans="1:12" x14ac:dyDescent="0.25">
      <c r="A62" s="34" t="s">
        <v>60</v>
      </c>
      <c r="B62" s="20" t="s">
        <v>19</v>
      </c>
      <c r="C62" s="35">
        <v>1398701</v>
      </c>
      <c r="D62" s="35">
        <v>7137251</v>
      </c>
      <c r="E62" s="36">
        <v>0</v>
      </c>
      <c r="F62" s="48">
        <v>7527959</v>
      </c>
      <c r="G62" s="35">
        <v>9926001</v>
      </c>
      <c r="H62" s="52">
        <v>9926001</v>
      </c>
      <c r="I62" s="38">
        <v>5585410</v>
      </c>
      <c r="J62" s="37">
        <v>9925992</v>
      </c>
      <c r="K62" s="35">
        <v>9926001</v>
      </c>
      <c r="L62" s="36">
        <v>9926001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822000</v>
      </c>
      <c r="D64" s="35">
        <v>2648000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3468274</v>
      </c>
      <c r="E67" s="36">
        <v>0</v>
      </c>
      <c r="F67" s="48">
        <v>2795206</v>
      </c>
      <c r="G67" s="35">
        <v>4046707</v>
      </c>
      <c r="H67" s="52">
        <v>4046707</v>
      </c>
      <c r="I67" s="38">
        <v>2341469</v>
      </c>
      <c r="J67" s="37">
        <v>4046712</v>
      </c>
      <c r="K67" s="35">
        <v>4046707</v>
      </c>
      <c r="L67" s="36">
        <v>4046707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-163808</v>
      </c>
      <c r="D69" s="41">
        <f t="shared" ref="D69:L69" si="5">SUM(D53:D68)</f>
        <v>174724710</v>
      </c>
      <c r="E69" s="42">
        <f t="shared" si="5"/>
        <v>0</v>
      </c>
      <c r="F69" s="43">
        <f t="shared" si="5"/>
        <v>181572622</v>
      </c>
      <c r="G69" s="41">
        <f t="shared" si="5"/>
        <v>214570574</v>
      </c>
      <c r="H69" s="42">
        <f t="shared" si="5"/>
        <v>214570574</v>
      </c>
      <c r="I69" s="44">
        <f t="shared" si="5"/>
        <v>125140336</v>
      </c>
      <c r="J69" s="45">
        <f t="shared" si="5"/>
        <v>204011592</v>
      </c>
      <c r="K69" s="41">
        <f t="shared" si="5"/>
        <v>204011521</v>
      </c>
      <c r="L69" s="42">
        <f t="shared" si="5"/>
        <v>204011521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-163808</v>
      </c>
      <c r="D71" s="41">
        <f t="shared" ref="D71:L71" si="6">D69+D70</f>
        <v>174724710</v>
      </c>
      <c r="E71" s="42">
        <f t="shared" si="6"/>
        <v>0</v>
      </c>
      <c r="F71" s="43">
        <f t="shared" si="6"/>
        <v>181572622</v>
      </c>
      <c r="G71" s="41">
        <f t="shared" si="6"/>
        <v>214570574</v>
      </c>
      <c r="H71" s="42">
        <f t="shared" si="6"/>
        <v>214570574</v>
      </c>
      <c r="I71" s="44">
        <f t="shared" si="6"/>
        <v>125140336</v>
      </c>
      <c r="J71" s="45">
        <f t="shared" si="6"/>
        <v>204011592</v>
      </c>
      <c r="K71" s="41">
        <f t="shared" si="6"/>
        <v>204011521</v>
      </c>
      <c r="L71" s="42">
        <f t="shared" si="6"/>
        <v>204011521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35061185</v>
      </c>
      <c r="D79" s="35">
        <v>35504733</v>
      </c>
      <c r="E79" s="36">
        <v>0</v>
      </c>
      <c r="F79" s="48">
        <v>44088480</v>
      </c>
      <c r="G79" s="35">
        <v>44108906</v>
      </c>
      <c r="H79" s="52">
        <v>44108906</v>
      </c>
      <c r="I79" s="38">
        <v>11805</v>
      </c>
      <c r="J79" s="37">
        <v>37330204</v>
      </c>
      <c r="K79" s="35">
        <v>38492250</v>
      </c>
      <c r="L79" s="36">
        <v>38492250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15106</v>
      </c>
      <c r="E80" s="36">
        <v>0</v>
      </c>
      <c r="F80" s="48">
        <v>61200</v>
      </c>
      <c r="G80" s="35">
        <v>61200</v>
      </c>
      <c r="H80" s="52">
        <v>61200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3554374</v>
      </c>
      <c r="D81" s="35">
        <v>5849919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38615559</v>
      </c>
      <c r="D83" s="41">
        <f t="shared" ref="D83:L83" si="7">SUM(D79:D81)</f>
        <v>41369758</v>
      </c>
      <c r="E83" s="42">
        <f t="shared" si="7"/>
        <v>0</v>
      </c>
      <c r="F83" s="43">
        <f t="shared" si="7"/>
        <v>44149680</v>
      </c>
      <c r="G83" s="41">
        <f t="shared" si="7"/>
        <v>44170106</v>
      </c>
      <c r="H83" s="42">
        <f t="shared" si="7"/>
        <v>44170106</v>
      </c>
      <c r="I83" s="44">
        <f t="shared" si="7"/>
        <v>11805</v>
      </c>
      <c r="J83" s="45">
        <f t="shared" si="7"/>
        <v>37330204</v>
      </c>
      <c r="K83" s="41">
        <f t="shared" si="7"/>
        <v>38492250</v>
      </c>
      <c r="L83" s="42">
        <f t="shared" si="7"/>
        <v>38492250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10408514</v>
      </c>
      <c r="D86" s="35">
        <v>106676187</v>
      </c>
      <c r="E86" s="36">
        <v>0</v>
      </c>
      <c r="F86" s="48">
        <v>81000000</v>
      </c>
      <c r="G86" s="35">
        <v>90077000</v>
      </c>
      <c r="H86" s="52">
        <v>90077000</v>
      </c>
      <c r="I86" s="38">
        <v>99972123</v>
      </c>
      <c r="J86" s="37">
        <v>90076998</v>
      </c>
      <c r="K86" s="35">
        <v>103588550</v>
      </c>
      <c r="L86" s="36">
        <v>119126833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10408514</v>
      </c>
      <c r="D88" s="41">
        <f t="shared" ref="D88:L88" si="8">SUM(D86:D87)</f>
        <v>106676187</v>
      </c>
      <c r="E88" s="42">
        <f t="shared" si="8"/>
        <v>0</v>
      </c>
      <c r="F88" s="43">
        <f t="shared" si="8"/>
        <v>81000000</v>
      </c>
      <c r="G88" s="41">
        <f t="shared" si="8"/>
        <v>90077000</v>
      </c>
      <c r="H88" s="42">
        <f t="shared" si="8"/>
        <v>90077000</v>
      </c>
      <c r="I88" s="44">
        <f t="shared" si="8"/>
        <v>99972123</v>
      </c>
      <c r="J88" s="45">
        <f t="shared" si="8"/>
        <v>90076998</v>
      </c>
      <c r="K88" s="41">
        <f t="shared" si="8"/>
        <v>103588550</v>
      </c>
      <c r="L88" s="42">
        <f t="shared" si="8"/>
        <v>119126833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181040</v>
      </c>
      <c r="D96" s="35">
        <v>7324046</v>
      </c>
      <c r="E96" s="36">
        <v>0</v>
      </c>
      <c r="F96" s="48">
        <v>5898528</v>
      </c>
      <c r="G96" s="35">
        <v>8544803</v>
      </c>
      <c r="H96" s="52">
        <v>8544803</v>
      </c>
      <c r="I96" s="38">
        <v>4955325</v>
      </c>
      <c r="J96" s="37">
        <v>5308510</v>
      </c>
      <c r="K96" s="35">
        <v>4558509</v>
      </c>
      <c r="L96" s="36">
        <v>4558509</v>
      </c>
    </row>
    <row r="97" spans="1:12" x14ac:dyDescent="0.25">
      <c r="A97" s="55" t="s">
        <v>87</v>
      </c>
      <c r="B97" s="20" t="s">
        <v>19</v>
      </c>
      <c r="C97" s="35">
        <v>-120383</v>
      </c>
      <c r="D97" s="35">
        <v>11869632</v>
      </c>
      <c r="E97" s="36">
        <v>0</v>
      </c>
      <c r="F97" s="48">
        <v>14238008</v>
      </c>
      <c r="G97" s="35">
        <v>23266377</v>
      </c>
      <c r="H97" s="52">
        <v>23266377</v>
      </c>
      <c r="I97" s="38">
        <v>12707888</v>
      </c>
      <c r="J97" s="37">
        <v>14105465</v>
      </c>
      <c r="K97" s="35">
        <v>14303469</v>
      </c>
      <c r="L97" s="36">
        <v>14303469</v>
      </c>
    </row>
    <row r="98" spans="1:12" x14ac:dyDescent="0.25">
      <c r="A98" s="55" t="s">
        <v>88</v>
      </c>
      <c r="B98" s="20" t="s">
        <v>19</v>
      </c>
      <c r="C98" s="35">
        <v>3413317</v>
      </c>
      <c r="D98" s="35">
        <v>8340306</v>
      </c>
      <c r="E98" s="36">
        <v>0</v>
      </c>
      <c r="F98" s="48">
        <v>6156969</v>
      </c>
      <c r="G98" s="35">
        <v>10944469</v>
      </c>
      <c r="H98" s="52">
        <v>10944469</v>
      </c>
      <c r="I98" s="38">
        <v>8256001</v>
      </c>
      <c r="J98" s="37">
        <v>10344470</v>
      </c>
      <c r="K98" s="35">
        <v>10344469</v>
      </c>
      <c r="L98" s="36">
        <v>10344469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3473974</v>
      </c>
      <c r="D127" s="41">
        <f t="shared" ref="D127:L127" si="10">SUM(D96:D98)</f>
        <v>27533984</v>
      </c>
      <c r="E127" s="42">
        <f t="shared" si="10"/>
        <v>0</v>
      </c>
      <c r="F127" s="43">
        <f t="shared" si="10"/>
        <v>26293505</v>
      </c>
      <c r="G127" s="41">
        <f t="shared" si="10"/>
        <v>42755649</v>
      </c>
      <c r="H127" s="42">
        <f t="shared" si="10"/>
        <v>42755649</v>
      </c>
      <c r="I127" s="44">
        <f t="shared" si="10"/>
        <v>25919214</v>
      </c>
      <c r="J127" s="45">
        <f t="shared" si="10"/>
        <v>29758445</v>
      </c>
      <c r="K127" s="41">
        <f t="shared" si="10"/>
        <v>29206447</v>
      </c>
      <c r="L127" s="42">
        <f t="shared" si="10"/>
        <v>29206447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29866257</v>
      </c>
      <c r="D136" s="35">
        <v>58097020</v>
      </c>
      <c r="E136" s="36">
        <v>0</v>
      </c>
      <c r="F136" s="48">
        <v>38567272</v>
      </c>
      <c r="G136" s="35">
        <v>34531770</v>
      </c>
      <c r="H136" s="52">
        <v>34531770</v>
      </c>
      <c r="I136" s="38">
        <v>12126922</v>
      </c>
      <c r="J136" s="37">
        <v>22468404</v>
      </c>
      <c r="K136" s="35">
        <v>22561619</v>
      </c>
      <c r="L136" s="36">
        <v>22563483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29866257</v>
      </c>
      <c r="D157" s="66">
        <f t="shared" ref="D157:L157" si="11">+D130+D131+D133+D136</f>
        <v>58097020</v>
      </c>
      <c r="E157" s="67">
        <f t="shared" si="11"/>
        <v>0</v>
      </c>
      <c r="F157" s="68">
        <f t="shared" si="11"/>
        <v>38567272</v>
      </c>
      <c r="G157" s="66">
        <f t="shared" si="11"/>
        <v>34531770</v>
      </c>
      <c r="H157" s="67">
        <f t="shared" si="11"/>
        <v>34531770</v>
      </c>
      <c r="I157" s="69">
        <f t="shared" si="11"/>
        <v>12126922</v>
      </c>
      <c r="J157" s="70">
        <f t="shared" si="11"/>
        <v>22468404</v>
      </c>
      <c r="K157" s="66">
        <f t="shared" si="11"/>
        <v>22561619</v>
      </c>
      <c r="L157" s="67">
        <f t="shared" si="11"/>
        <v>22563483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-343665</v>
      </c>
      <c r="D160" s="35">
        <v>55556266</v>
      </c>
      <c r="E160" s="36">
        <v>0</v>
      </c>
      <c r="F160" s="48">
        <v>68822365</v>
      </c>
      <c r="G160" s="35">
        <v>63354340</v>
      </c>
      <c r="H160" s="52">
        <v>63354340</v>
      </c>
      <c r="I160" s="38">
        <v>37061856</v>
      </c>
      <c r="J160" s="37">
        <v>59516268</v>
      </c>
      <c r="K160" s="35">
        <v>59516224</v>
      </c>
      <c r="L160" s="36">
        <v>59516224</v>
      </c>
    </row>
    <row r="161" spans="1:12" x14ac:dyDescent="0.25">
      <c r="A161" s="34" t="s">
        <v>98</v>
      </c>
      <c r="B161" s="20" t="s">
        <v>19</v>
      </c>
      <c r="C161" s="35">
        <v>-22917365</v>
      </c>
      <c r="D161" s="35">
        <v>44407182</v>
      </c>
      <c r="E161" s="36">
        <v>0</v>
      </c>
      <c r="F161" s="48">
        <v>20388751</v>
      </c>
      <c r="G161" s="35">
        <v>81019586</v>
      </c>
      <c r="H161" s="52">
        <v>81019586</v>
      </c>
      <c r="I161" s="38">
        <v>62939845</v>
      </c>
      <c r="J161" s="37">
        <v>62805338</v>
      </c>
      <c r="K161" s="35">
        <v>66127078</v>
      </c>
      <c r="L161" s="36">
        <v>69442504</v>
      </c>
    </row>
    <row r="162" spans="1:12" x14ac:dyDescent="0.25">
      <c r="A162" s="34" t="s">
        <v>99</v>
      </c>
      <c r="B162" s="20" t="s">
        <v>19</v>
      </c>
      <c r="C162" s="35">
        <v>3575455</v>
      </c>
      <c r="D162" s="35">
        <v>10358109</v>
      </c>
      <c r="E162" s="36">
        <v>0</v>
      </c>
      <c r="F162" s="48">
        <v>6906180</v>
      </c>
      <c r="G162" s="35">
        <v>12636294</v>
      </c>
      <c r="H162" s="52">
        <v>12636294</v>
      </c>
      <c r="I162" s="38">
        <v>9630264</v>
      </c>
      <c r="J162" s="37">
        <v>10800000</v>
      </c>
      <c r="K162" s="35">
        <v>10000000</v>
      </c>
      <c r="L162" s="36">
        <v>10000000</v>
      </c>
    </row>
    <row r="163" spans="1:12" x14ac:dyDescent="0.25">
      <c r="A163" s="34" t="s">
        <v>100</v>
      </c>
      <c r="B163" s="20" t="s">
        <v>19</v>
      </c>
      <c r="C163" s="35">
        <v>11667973</v>
      </c>
      <c r="D163" s="35">
        <v>114202323</v>
      </c>
      <c r="E163" s="36">
        <v>0</v>
      </c>
      <c r="F163" s="48">
        <v>9407677</v>
      </c>
      <c r="G163" s="35">
        <v>67239980</v>
      </c>
      <c r="H163" s="52">
        <v>67239980</v>
      </c>
      <c r="I163" s="38">
        <v>89350561</v>
      </c>
      <c r="J163" s="37">
        <v>106644822</v>
      </c>
      <c r="K163" s="35">
        <v>126158363</v>
      </c>
      <c r="L163" s="36">
        <v>147696686</v>
      </c>
    </row>
    <row r="164" spans="1:12" x14ac:dyDescent="0.25">
      <c r="A164" s="64" t="s">
        <v>101</v>
      </c>
      <c r="B164" s="65" t="s">
        <v>102</v>
      </c>
      <c r="C164" s="80">
        <f>SUM(C160:C163)</f>
        <v>-8017602</v>
      </c>
      <c r="D164" s="81">
        <f t="shared" ref="D164:L164" si="12">SUM(D160:D163)</f>
        <v>224523880</v>
      </c>
      <c r="E164" s="82">
        <f t="shared" si="12"/>
        <v>0</v>
      </c>
      <c r="F164" s="80">
        <f t="shared" si="12"/>
        <v>105524973</v>
      </c>
      <c r="G164" s="81">
        <f t="shared" si="12"/>
        <v>224250200</v>
      </c>
      <c r="H164" s="82">
        <f t="shared" si="12"/>
        <v>224250200</v>
      </c>
      <c r="I164" s="83">
        <f t="shared" si="12"/>
        <v>198982526</v>
      </c>
      <c r="J164" s="84">
        <f t="shared" si="12"/>
        <v>239766428</v>
      </c>
      <c r="K164" s="81">
        <f t="shared" si="12"/>
        <v>261801665</v>
      </c>
      <c r="L164" s="82">
        <f t="shared" si="12"/>
        <v>286655414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-21345596</v>
      </c>
      <c r="D167" s="35">
        <v>22116162</v>
      </c>
      <c r="E167" s="36">
        <v>0</v>
      </c>
      <c r="F167" s="48">
        <v>30481339</v>
      </c>
      <c r="G167" s="35">
        <v>59572133</v>
      </c>
      <c r="H167" s="52">
        <v>59572133</v>
      </c>
      <c r="I167" s="38">
        <v>49098680</v>
      </c>
      <c r="J167" s="37">
        <v>40285519</v>
      </c>
      <c r="K167" s="35">
        <v>42299794</v>
      </c>
      <c r="L167" s="36">
        <v>44414783</v>
      </c>
    </row>
    <row r="168" spans="1:12" x14ac:dyDescent="0.25">
      <c r="A168" s="34" t="s">
        <v>105</v>
      </c>
      <c r="B168" s="20" t="s">
        <v>19</v>
      </c>
      <c r="C168" s="35">
        <v>-1537077</v>
      </c>
      <c r="D168" s="35">
        <v>22475618</v>
      </c>
      <c r="E168" s="36">
        <v>0</v>
      </c>
      <c r="F168" s="48">
        <v>22099036</v>
      </c>
      <c r="G168" s="35">
        <v>22284922</v>
      </c>
      <c r="H168" s="52">
        <v>22284922</v>
      </c>
      <c r="I168" s="38">
        <v>14094972</v>
      </c>
      <c r="J168" s="37">
        <v>23399170</v>
      </c>
      <c r="K168" s="35">
        <v>25047018</v>
      </c>
      <c r="L168" s="36">
        <v>26323264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-22882673</v>
      </c>
      <c r="D169" s="81">
        <f t="shared" si="13"/>
        <v>44591780</v>
      </c>
      <c r="E169" s="82">
        <f t="shared" si="13"/>
        <v>0</v>
      </c>
      <c r="F169" s="80">
        <f t="shared" si="13"/>
        <v>52580375</v>
      </c>
      <c r="G169" s="81">
        <f t="shared" si="13"/>
        <v>81857055</v>
      </c>
      <c r="H169" s="82">
        <f t="shared" si="13"/>
        <v>81857055</v>
      </c>
      <c r="I169" s="83">
        <f t="shared" si="13"/>
        <v>63193652</v>
      </c>
      <c r="J169" s="84">
        <f t="shared" si="13"/>
        <v>63684689</v>
      </c>
      <c r="K169" s="81">
        <f t="shared" si="13"/>
        <v>67346812</v>
      </c>
      <c r="L169" s="82">
        <f t="shared" si="13"/>
        <v>70738047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58899350</v>
      </c>
      <c r="D53" s="35">
        <v>66764095</v>
      </c>
      <c r="E53" s="36">
        <v>67414454</v>
      </c>
      <c r="F53" s="48">
        <v>73718560</v>
      </c>
      <c r="G53" s="35">
        <v>71441182</v>
      </c>
      <c r="H53" s="52">
        <v>71441182</v>
      </c>
      <c r="I53" s="38">
        <v>75964563</v>
      </c>
      <c r="J53" s="37">
        <v>83032015</v>
      </c>
      <c r="K53" s="35">
        <v>79101655</v>
      </c>
      <c r="L53" s="36">
        <v>81474709</v>
      </c>
    </row>
    <row r="54" spans="1:12" x14ac:dyDescent="0.25">
      <c r="A54" s="34" t="s">
        <v>52</v>
      </c>
      <c r="B54" s="20" t="s">
        <v>19</v>
      </c>
      <c r="C54" s="35">
        <v>10437833</v>
      </c>
      <c r="D54" s="35">
        <v>10910428</v>
      </c>
      <c r="E54" s="36">
        <v>12656870</v>
      </c>
      <c r="F54" s="48">
        <v>13683941</v>
      </c>
      <c r="G54" s="35">
        <v>13733941</v>
      </c>
      <c r="H54" s="52">
        <v>13733941</v>
      </c>
      <c r="I54" s="38">
        <v>13496573</v>
      </c>
      <c r="J54" s="37">
        <v>14405657</v>
      </c>
      <c r="K54" s="35">
        <v>13856220</v>
      </c>
      <c r="L54" s="36">
        <v>14271908</v>
      </c>
    </row>
    <row r="55" spans="1:12" x14ac:dyDescent="0.25">
      <c r="A55" s="34" t="s">
        <v>53</v>
      </c>
      <c r="B55" s="20" t="s">
        <v>19</v>
      </c>
      <c r="C55" s="35">
        <v>4826735</v>
      </c>
      <c r="D55" s="35">
        <v>4720720</v>
      </c>
      <c r="E55" s="36">
        <v>5442478</v>
      </c>
      <c r="F55" s="48">
        <v>6055543</v>
      </c>
      <c r="G55" s="35">
        <v>5955543</v>
      </c>
      <c r="H55" s="52">
        <v>5955543</v>
      </c>
      <c r="I55" s="38">
        <v>5834513</v>
      </c>
      <c r="J55" s="37">
        <v>6043883</v>
      </c>
      <c r="K55" s="35">
        <v>5879503</v>
      </c>
      <c r="L55" s="36">
        <v>6055887</v>
      </c>
    </row>
    <row r="56" spans="1:12" x14ac:dyDescent="0.25">
      <c r="A56" s="34" t="s">
        <v>54</v>
      </c>
      <c r="B56" s="20" t="s">
        <v>19</v>
      </c>
      <c r="C56" s="35">
        <v>10926</v>
      </c>
      <c r="D56" s="35">
        <v>27802</v>
      </c>
      <c r="E56" s="36">
        <v>121640</v>
      </c>
      <c r="F56" s="48">
        <v>221669</v>
      </c>
      <c r="G56" s="35">
        <v>181758</v>
      </c>
      <c r="H56" s="52">
        <v>181758</v>
      </c>
      <c r="I56" s="38">
        <v>127036</v>
      </c>
      <c r="J56" s="37">
        <v>181758</v>
      </c>
      <c r="K56" s="35">
        <v>187211</v>
      </c>
      <c r="L56" s="36">
        <v>192827</v>
      </c>
    </row>
    <row r="57" spans="1:12" x14ac:dyDescent="0.25">
      <c r="A57" s="34" t="s">
        <v>55</v>
      </c>
      <c r="B57" s="20" t="s">
        <v>19</v>
      </c>
      <c r="C57" s="35">
        <v>5061054</v>
      </c>
      <c r="D57" s="35">
        <v>7140457</v>
      </c>
      <c r="E57" s="36">
        <v>5527651</v>
      </c>
      <c r="F57" s="48">
        <v>6190742</v>
      </c>
      <c r="G57" s="35">
        <v>4348357</v>
      </c>
      <c r="H57" s="52">
        <v>4348357</v>
      </c>
      <c r="I57" s="38">
        <v>1928264</v>
      </c>
      <c r="J57" s="37">
        <v>7284040</v>
      </c>
      <c r="K57" s="35">
        <v>6916546</v>
      </c>
      <c r="L57" s="36">
        <v>7124046</v>
      </c>
    </row>
    <row r="58" spans="1:12" x14ac:dyDescent="0.25">
      <c r="A58" s="34" t="s">
        <v>56</v>
      </c>
      <c r="B58" s="20" t="s">
        <v>19</v>
      </c>
      <c r="C58" s="35">
        <v>8806061</v>
      </c>
      <c r="D58" s="35">
        <v>10656829</v>
      </c>
      <c r="E58" s="36">
        <v>12017510</v>
      </c>
      <c r="F58" s="48">
        <v>12614331</v>
      </c>
      <c r="G58" s="35">
        <v>13323146</v>
      </c>
      <c r="H58" s="52">
        <v>13323146</v>
      </c>
      <c r="I58" s="38">
        <v>13690632</v>
      </c>
      <c r="J58" s="37">
        <v>15276111</v>
      </c>
      <c r="K58" s="35">
        <v>13061135</v>
      </c>
      <c r="L58" s="36">
        <v>13452971</v>
      </c>
    </row>
    <row r="59" spans="1:12" x14ac:dyDescent="0.25">
      <c r="A59" s="34" t="s">
        <v>57</v>
      </c>
      <c r="B59" s="20" t="s">
        <v>19</v>
      </c>
      <c r="C59" s="35">
        <v>348878</v>
      </c>
      <c r="D59" s="35">
        <v>435978</v>
      </c>
      <c r="E59" s="36">
        <v>365159</v>
      </c>
      <c r="F59" s="48">
        <v>457272</v>
      </c>
      <c r="G59" s="35">
        <v>422825</v>
      </c>
      <c r="H59" s="52">
        <v>422825</v>
      </c>
      <c r="I59" s="38">
        <v>419773</v>
      </c>
      <c r="J59" s="37">
        <v>513222</v>
      </c>
      <c r="K59" s="35">
        <v>472023</v>
      </c>
      <c r="L59" s="36">
        <v>486182</v>
      </c>
    </row>
    <row r="60" spans="1:12" x14ac:dyDescent="0.25">
      <c r="A60" s="34" t="s">
        <v>58</v>
      </c>
      <c r="B60" s="20" t="s">
        <v>19</v>
      </c>
      <c r="C60" s="35">
        <v>550418</v>
      </c>
      <c r="D60" s="35">
        <v>534290</v>
      </c>
      <c r="E60" s="36">
        <v>534985</v>
      </c>
      <c r="F60" s="48">
        <v>582572</v>
      </c>
      <c r="G60" s="35">
        <v>570258</v>
      </c>
      <c r="H60" s="52">
        <v>570258</v>
      </c>
      <c r="I60" s="38">
        <v>584309</v>
      </c>
      <c r="J60" s="37">
        <v>634908</v>
      </c>
      <c r="K60" s="35">
        <v>606529</v>
      </c>
      <c r="L60" s="36">
        <v>624727</v>
      </c>
    </row>
    <row r="61" spans="1:12" x14ac:dyDescent="0.25">
      <c r="A61" s="34" t="s">
        <v>59</v>
      </c>
      <c r="B61" s="20" t="s">
        <v>19</v>
      </c>
      <c r="C61" s="35">
        <v>1453067</v>
      </c>
      <c r="D61" s="35">
        <v>923520</v>
      </c>
      <c r="E61" s="36">
        <v>794639</v>
      </c>
      <c r="F61" s="48">
        <v>1299289</v>
      </c>
      <c r="G61" s="35">
        <v>1176959</v>
      </c>
      <c r="H61" s="52">
        <v>1176959</v>
      </c>
      <c r="I61" s="38">
        <v>1202323</v>
      </c>
      <c r="J61" s="37">
        <v>1464004</v>
      </c>
      <c r="K61" s="35">
        <v>1504764</v>
      </c>
      <c r="L61" s="36">
        <v>1549907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2746548</v>
      </c>
      <c r="G62" s="35">
        <v>2540405</v>
      </c>
      <c r="H62" s="52">
        <v>2540405</v>
      </c>
      <c r="I62" s="38">
        <v>2205454</v>
      </c>
      <c r="J62" s="37">
        <v>2602782</v>
      </c>
      <c r="K62" s="35">
        <v>2783866</v>
      </c>
      <c r="L62" s="36">
        <v>2867382</v>
      </c>
    </row>
    <row r="63" spans="1:12" x14ac:dyDescent="0.25">
      <c r="A63" s="34" t="s">
        <v>61</v>
      </c>
      <c r="B63" s="20" t="s">
        <v>19</v>
      </c>
      <c r="C63" s="35">
        <v>873712</v>
      </c>
      <c r="D63" s="35">
        <v>802934</v>
      </c>
      <c r="E63" s="36">
        <v>1001000</v>
      </c>
      <c r="F63" s="48">
        <v>708171</v>
      </c>
      <c r="G63" s="35">
        <v>1163251</v>
      </c>
      <c r="H63" s="52">
        <v>1163251</v>
      </c>
      <c r="I63" s="38">
        <v>0</v>
      </c>
      <c r="J63" s="37">
        <v>611858</v>
      </c>
      <c r="K63" s="35">
        <v>712613</v>
      </c>
      <c r="L63" s="36">
        <v>733992</v>
      </c>
    </row>
    <row r="64" spans="1:12" x14ac:dyDescent="0.25">
      <c r="A64" s="34" t="s">
        <v>62</v>
      </c>
      <c r="B64" s="20" t="s">
        <v>63</v>
      </c>
      <c r="C64" s="35">
        <v>5894781</v>
      </c>
      <c r="D64" s="35">
        <v>2243357</v>
      </c>
      <c r="E64" s="36">
        <v>6243282</v>
      </c>
      <c r="F64" s="48">
        <v>2155258</v>
      </c>
      <c r="G64" s="35">
        <v>3155258</v>
      </c>
      <c r="H64" s="52">
        <v>3155258</v>
      </c>
      <c r="I64" s="38">
        <v>407061</v>
      </c>
      <c r="J64" s="37">
        <v>3997767</v>
      </c>
      <c r="K64" s="35">
        <v>4117700</v>
      </c>
      <c r="L64" s="36">
        <v>4241231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97162815</v>
      </c>
      <c r="D69" s="41">
        <f t="shared" ref="D69:L69" si="5">SUM(D53:D68)</f>
        <v>105160410</v>
      </c>
      <c r="E69" s="42">
        <f t="shared" si="5"/>
        <v>112119668</v>
      </c>
      <c r="F69" s="43">
        <f t="shared" si="5"/>
        <v>120433896</v>
      </c>
      <c r="G69" s="41">
        <f t="shared" si="5"/>
        <v>118012883</v>
      </c>
      <c r="H69" s="42">
        <f t="shared" si="5"/>
        <v>118012883</v>
      </c>
      <c r="I69" s="44">
        <f t="shared" si="5"/>
        <v>115860501</v>
      </c>
      <c r="J69" s="45">
        <f t="shared" si="5"/>
        <v>136048005</v>
      </c>
      <c r="K69" s="41">
        <f t="shared" si="5"/>
        <v>129199765</v>
      </c>
      <c r="L69" s="42">
        <f t="shared" si="5"/>
        <v>133075769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97162815</v>
      </c>
      <c r="D71" s="41">
        <f t="shared" ref="D71:L71" si="6">D69+D70</f>
        <v>105160410</v>
      </c>
      <c r="E71" s="42">
        <f t="shared" si="6"/>
        <v>112119668</v>
      </c>
      <c r="F71" s="43">
        <f t="shared" si="6"/>
        <v>120433896</v>
      </c>
      <c r="G71" s="41">
        <f t="shared" si="6"/>
        <v>118012883</v>
      </c>
      <c r="H71" s="42">
        <f t="shared" si="6"/>
        <v>118012883</v>
      </c>
      <c r="I71" s="44">
        <f t="shared" si="6"/>
        <v>115860501</v>
      </c>
      <c r="J71" s="45">
        <f t="shared" si="6"/>
        <v>136048005</v>
      </c>
      <c r="K71" s="41">
        <f t="shared" si="6"/>
        <v>129199765</v>
      </c>
      <c r="L71" s="42">
        <f t="shared" si="6"/>
        <v>133075769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3107157</v>
      </c>
      <c r="D79" s="35">
        <v>3857572</v>
      </c>
      <c r="E79" s="36">
        <v>3829905</v>
      </c>
      <c r="F79" s="48">
        <v>5607510</v>
      </c>
      <c r="G79" s="35">
        <v>5607510</v>
      </c>
      <c r="H79" s="52">
        <v>5607510</v>
      </c>
      <c r="I79" s="38">
        <v>4016043</v>
      </c>
      <c r="J79" s="37">
        <v>5757510</v>
      </c>
      <c r="K79" s="35">
        <v>5757510</v>
      </c>
      <c r="L79" s="36">
        <v>5757510</v>
      </c>
    </row>
    <row r="80" spans="1:12" x14ac:dyDescent="0.25">
      <c r="A80" s="34" t="s">
        <v>75</v>
      </c>
      <c r="B80" s="20" t="s">
        <v>19</v>
      </c>
      <c r="C80" s="35">
        <v>105679</v>
      </c>
      <c r="D80" s="35">
        <v>122250</v>
      </c>
      <c r="E80" s="36">
        <v>82629</v>
      </c>
      <c r="F80" s="48">
        <v>263840</v>
      </c>
      <c r="G80" s="35">
        <v>263840</v>
      </c>
      <c r="H80" s="52">
        <v>263840</v>
      </c>
      <c r="I80" s="38">
        <v>52653</v>
      </c>
      <c r="J80" s="37">
        <v>113840</v>
      </c>
      <c r="K80" s="35">
        <v>113840</v>
      </c>
      <c r="L80" s="36">
        <v>113840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3212836</v>
      </c>
      <c r="D83" s="41">
        <f t="shared" ref="D83:L83" si="7">SUM(D79:D81)</f>
        <v>3979822</v>
      </c>
      <c r="E83" s="42">
        <f t="shared" si="7"/>
        <v>3912534</v>
      </c>
      <c r="F83" s="43">
        <f t="shared" si="7"/>
        <v>5871350</v>
      </c>
      <c r="G83" s="41">
        <f t="shared" si="7"/>
        <v>5871350</v>
      </c>
      <c r="H83" s="42">
        <f t="shared" si="7"/>
        <v>5871350</v>
      </c>
      <c r="I83" s="44">
        <f t="shared" si="7"/>
        <v>4068696</v>
      </c>
      <c r="J83" s="45">
        <f t="shared" si="7"/>
        <v>5871350</v>
      </c>
      <c r="K83" s="41">
        <f t="shared" si="7"/>
        <v>5871350</v>
      </c>
      <c r="L83" s="42">
        <f t="shared" si="7"/>
        <v>5871350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15436051</v>
      </c>
      <c r="D91" s="35">
        <v>10068268</v>
      </c>
      <c r="E91" s="36">
        <v>520313</v>
      </c>
      <c r="F91" s="48">
        <v>8430897</v>
      </c>
      <c r="G91" s="35">
        <v>8430897</v>
      </c>
      <c r="H91" s="52">
        <v>8430897</v>
      </c>
      <c r="I91" s="38">
        <v>8411121</v>
      </c>
      <c r="J91" s="37">
        <v>6251974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1714102</v>
      </c>
      <c r="D92" s="35">
        <v>2073510</v>
      </c>
      <c r="E92" s="36">
        <v>6579251</v>
      </c>
      <c r="F92" s="48">
        <v>8704333</v>
      </c>
      <c r="G92" s="35">
        <v>31724502</v>
      </c>
      <c r="H92" s="52">
        <v>31724502</v>
      </c>
      <c r="I92" s="38">
        <v>25129249</v>
      </c>
      <c r="J92" s="37">
        <v>5370000</v>
      </c>
      <c r="K92" s="35">
        <v>4300000</v>
      </c>
      <c r="L92" s="36">
        <v>4300000</v>
      </c>
    </row>
    <row r="93" spans="1:12" x14ac:dyDescent="0.25">
      <c r="A93" s="59" t="s">
        <v>84</v>
      </c>
      <c r="B93" s="20" t="s">
        <v>72</v>
      </c>
      <c r="C93" s="41">
        <f>SUM(C91:C92)</f>
        <v>17150153</v>
      </c>
      <c r="D93" s="41">
        <f t="shared" ref="D93:L93" si="9">SUM(D91:D92)</f>
        <v>12141778</v>
      </c>
      <c r="E93" s="42">
        <f t="shared" si="9"/>
        <v>7099564</v>
      </c>
      <c r="F93" s="43">
        <f t="shared" si="9"/>
        <v>17135230</v>
      </c>
      <c r="G93" s="41">
        <f t="shared" si="9"/>
        <v>40155399</v>
      </c>
      <c r="H93" s="42">
        <f t="shared" si="9"/>
        <v>40155399</v>
      </c>
      <c r="I93" s="44">
        <f t="shared" si="9"/>
        <v>33540370</v>
      </c>
      <c r="J93" s="45">
        <f t="shared" si="9"/>
        <v>11621974</v>
      </c>
      <c r="K93" s="41">
        <f t="shared" si="9"/>
        <v>4300000</v>
      </c>
      <c r="L93" s="42">
        <f t="shared" si="9"/>
        <v>4300000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5266670</v>
      </c>
      <c r="D96" s="35">
        <v>3909018</v>
      </c>
      <c r="E96" s="36">
        <v>6482619</v>
      </c>
      <c r="F96" s="48">
        <v>7752585</v>
      </c>
      <c r="G96" s="35">
        <v>9454307</v>
      </c>
      <c r="H96" s="52">
        <v>9454307</v>
      </c>
      <c r="I96" s="38">
        <v>9086608</v>
      </c>
      <c r="J96" s="37">
        <v>4132000</v>
      </c>
      <c r="K96" s="35">
        <v>2491075</v>
      </c>
      <c r="L96" s="36">
        <v>2497148</v>
      </c>
    </row>
    <row r="97" spans="1:12" x14ac:dyDescent="0.25">
      <c r="A97" s="55" t="s">
        <v>87</v>
      </c>
      <c r="B97" s="20" t="s">
        <v>19</v>
      </c>
      <c r="C97" s="35">
        <v>5283706</v>
      </c>
      <c r="D97" s="35">
        <v>6121993</v>
      </c>
      <c r="E97" s="36">
        <v>5742128</v>
      </c>
      <c r="F97" s="48">
        <v>6929570</v>
      </c>
      <c r="G97" s="35">
        <v>9298777</v>
      </c>
      <c r="H97" s="52">
        <v>9298777</v>
      </c>
      <c r="I97" s="38">
        <v>8729722</v>
      </c>
      <c r="J97" s="37">
        <v>9041375</v>
      </c>
      <c r="K97" s="35">
        <v>8927686</v>
      </c>
      <c r="L97" s="36">
        <v>9094267</v>
      </c>
    </row>
    <row r="98" spans="1:12" x14ac:dyDescent="0.25">
      <c r="A98" s="55" t="s">
        <v>88</v>
      </c>
      <c r="B98" s="20" t="s">
        <v>19</v>
      </c>
      <c r="C98" s="35">
        <v>886027</v>
      </c>
      <c r="D98" s="35">
        <v>1665608</v>
      </c>
      <c r="E98" s="36">
        <v>2716080</v>
      </c>
      <c r="F98" s="48">
        <v>7673833</v>
      </c>
      <c r="G98" s="35">
        <v>7264288</v>
      </c>
      <c r="H98" s="52">
        <v>7264288</v>
      </c>
      <c r="I98" s="38">
        <v>5877878</v>
      </c>
      <c r="J98" s="37">
        <v>6489378</v>
      </c>
      <c r="K98" s="35">
        <v>3861682</v>
      </c>
      <c r="L98" s="36">
        <v>3919286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11436403</v>
      </c>
      <c r="D127" s="41">
        <f t="shared" ref="D127:L127" si="10">SUM(D96:D98)</f>
        <v>11696619</v>
      </c>
      <c r="E127" s="42">
        <f t="shared" si="10"/>
        <v>14940827</v>
      </c>
      <c r="F127" s="43">
        <f t="shared" si="10"/>
        <v>22355988</v>
      </c>
      <c r="G127" s="41">
        <f t="shared" si="10"/>
        <v>26017372</v>
      </c>
      <c r="H127" s="42">
        <f t="shared" si="10"/>
        <v>26017372</v>
      </c>
      <c r="I127" s="44">
        <f t="shared" si="10"/>
        <v>23694208</v>
      </c>
      <c r="J127" s="45">
        <f t="shared" si="10"/>
        <v>19662753</v>
      </c>
      <c r="K127" s="41">
        <f t="shared" si="10"/>
        <v>15280443</v>
      </c>
      <c r="L127" s="42">
        <f t="shared" si="10"/>
        <v>15510701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2930357</v>
      </c>
      <c r="D133" s="35">
        <v>3473896</v>
      </c>
      <c r="E133" s="36">
        <v>2902236</v>
      </c>
      <c r="F133" s="48">
        <v>3569005</v>
      </c>
      <c r="G133" s="35">
        <v>3979005</v>
      </c>
      <c r="H133" s="52">
        <v>3979005</v>
      </c>
      <c r="I133" s="38">
        <v>3923186</v>
      </c>
      <c r="J133" s="37">
        <v>3938426</v>
      </c>
      <c r="K133" s="35">
        <v>4056579</v>
      </c>
      <c r="L133" s="36">
        <v>4178276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13356383</v>
      </c>
      <c r="D136" s="35">
        <v>10645097</v>
      </c>
      <c r="E136" s="36">
        <v>15906268</v>
      </c>
      <c r="F136" s="48">
        <v>24655765</v>
      </c>
      <c r="G136" s="35">
        <v>25048213</v>
      </c>
      <c r="H136" s="52">
        <v>25048213</v>
      </c>
      <c r="I136" s="38">
        <v>19949977</v>
      </c>
      <c r="J136" s="37">
        <v>21085159</v>
      </c>
      <c r="K136" s="35">
        <v>19424257</v>
      </c>
      <c r="L136" s="36">
        <v>19541056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16286740</v>
      </c>
      <c r="D157" s="66">
        <f t="shared" ref="D157:L157" si="11">+D130+D131+D133+D136</f>
        <v>14118993</v>
      </c>
      <c r="E157" s="67">
        <f t="shared" si="11"/>
        <v>18808504</v>
      </c>
      <c r="F157" s="68">
        <f t="shared" si="11"/>
        <v>28224770</v>
      </c>
      <c r="G157" s="66">
        <f t="shared" si="11"/>
        <v>29027218</v>
      </c>
      <c r="H157" s="67">
        <f t="shared" si="11"/>
        <v>29027218</v>
      </c>
      <c r="I157" s="69">
        <f t="shared" si="11"/>
        <v>23873163</v>
      </c>
      <c r="J157" s="70">
        <f t="shared" si="11"/>
        <v>25023585</v>
      </c>
      <c r="K157" s="66">
        <f t="shared" si="11"/>
        <v>23480836</v>
      </c>
      <c r="L157" s="67">
        <f t="shared" si="11"/>
        <v>23719332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2342020</v>
      </c>
      <c r="D162" s="35">
        <v>3218810</v>
      </c>
      <c r="E162" s="36">
        <v>1947294</v>
      </c>
      <c r="F162" s="48">
        <v>4043496</v>
      </c>
      <c r="G162" s="35">
        <v>3832324</v>
      </c>
      <c r="H162" s="52">
        <v>3832324</v>
      </c>
      <c r="I162" s="38">
        <v>2907881</v>
      </c>
      <c r="J162" s="37">
        <v>3894922</v>
      </c>
      <c r="K162" s="35">
        <v>3814013</v>
      </c>
      <c r="L162" s="36">
        <v>3971184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2342020</v>
      </c>
      <c r="D164" s="81">
        <f t="shared" ref="D164:L164" si="12">SUM(D160:D163)</f>
        <v>3218810</v>
      </c>
      <c r="E164" s="82">
        <f t="shared" si="12"/>
        <v>1947294</v>
      </c>
      <c r="F164" s="80">
        <f t="shared" si="12"/>
        <v>4043496</v>
      </c>
      <c r="G164" s="81">
        <f t="shared" si="12"/>
        <v>3832324</v>
      </c>
      <c r="H164" s="82">
        <f t="shared" si="12"/>
        <v>3832324</v>
      </c>
      <c r="I164" s="83">
        <f t="shared" si="12"/>
        <v>2907881</v>
      </c>
      <c r="J164" s="84">
        <f t="shared" si="12"/>
        <v>3894922</v>
      </c>
      <c r="K164" s="81">
        <f t="shared" si="12"/>
        <v>3814013</v>
      </c>
      <c r="L164" s="82">
        <f t="shared" si="12"/>
        <v>3971184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1414870</v>
      </c>
      <c r="D168" s="35">
        <v>1492787</v>
      </c>
      <c r="E168" s="36">
        <v>3213649</v>
      </c>
      <c r="F168" s="48">
        <v>2461992</v>
      </c>
      <c r="G168" s="35">
        <v>2386004</v>
      </c>
      <c r="H168" s="52">
        <v>2386004</v>
      </c>
      <c r="I168" s="38">
        <v>1964957</v>
      </c>
      <c r="J168" s="37">
        <v>2139259</v>
      </c>
      <c r="K168" s="35">
        <v>2329677</v>
      </c>
      <c r="L168" s="36">
        <v>2399566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1414870</v>
      </c>
      <c r="D169" s="81">
        <f t="shared" si="13"/>
        <v>1492787</v>
      </c>
      <c r="E169" s="82">
        <f t="shared" si="13"/>
        <v>3213649</v>
      </c>
      <c r="F169" s="80">
        <f t="shared" si="13"/>
        <v>2461992</v>
      </c>
      <c r="G169" s="81">
        <f t="shared" si="13"/>
        <v>2386004</v>
      </c>
      <c r="H169" s="82">
        <f t="shared" si="13"/>
        <v>2386004</v>
      </c>
      <c r="I169" s="83">
        <f t="shared" si="13"/>
        <v>1964957</v>
      </c>
      <c r="J169" s="84">
        <f t="shared" si="13"/>
        <v>2139259</v>
      </c>
      <c r="K169" s="81">
        <f t="shared" si="13"/>
        <v>2329677</v>
      </c>
      <c r="L169" s="82">
        <f t="shared" si="13"/>
        <v>2399566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66417659</v>
      </c>
      <c r="D8" s="35">
        <v>64828153</v>
      </c>
      <c r="E8" s="36">
        <v>68402362</v>
      </c>
      <c r="F8" s="37">
        <v>76748580</v>
      </c>
      <c r="G8" s="35">
        <v>81748580</v>
      </c>
      <c r="H8" s="36">
        <v>81748580</v>
      </c>
      <c r="I8" s="38">
        <v>82107734</v>
      </c>
      <c r="J8" s="37">
        <v>85836024</v>
      </c>
      <c r="K8" s="35">
        <v>90127848</v>
      </c>
      <c r="L8" s="36">
        <v>94634280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66417659</v>
      </c>
      <c r="D10" s="41">
        <f t="shared" ref="D10:L10" si="0">D8+D9</f>
        <v>64828153</v>
      </c>
      <c r="E10" s="42">
        <f t="shared" si="0"/>
        <v>68402362</v>
      </c>
      <c r="F10" s="43">
        <f t="shared" si="0"/>
        <v>76748580</v>
      </c>
      <c r="G10" s="41">
        <f t="shared" si="0"/>
        <v>81748580</v>
      </c>
      <c r="H10" s="42">
        <f t="shared" si="0"/>
        <v>81748580</v>
      </c>
      <c r="I10" s="44">
        <f t="shared" si="0"/>
        <v>82107734</v>
      </c>
      <c r="J10" s="45">
        <f t="shared" si="0"/>
        <v>85836024</v>
      </c>
      <c r="K10" s="41">
        <f t="shared" si="0"/>
        <v>90127848</v>
      </c>
      <c r="L10" s="42">
        <f t="shared" si="0"/>
        <v>94634280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87999106</v>
      </c>
      <c r="D14" s="35">
        <v>91140931</v>
      </c>
      <c r="E14" s="36">
        <v>90043564</v>
      </c>
      <c r="F14" s="37">
        <v>109264152</v>
      </c>
      <c r="G14" s="35">
        <v>111449432</v>
      </c>
      <c r="H14" s="36">
        <v>111449432</v>
      </c>
      <c r="I14" s="38">
        <v>105478288</v>
      </c>
      <c r="J14" s="37">
        <v>128116368</v>
      </c>
      <c r="K14" s="35">
        <v>134522208</v>
      </c>
      <c r="L14" s="36">
        <v>141248352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87999106</v>
      </c>
      <c r="D17" s="41">
        <f t="shared" ref="D17:L17" si="1">D14+D15+D16</f>
        <v>91140931</v>
      </c>
      <c r="E17" s="42">
        <f t="shared" si="1"/>
        <v>90043564</v>
      </c>
      <c r="F17" s="43">
        <f t="shared" si="1"/>
        <v>109264152</v>
      </c>
      <c r="G17" s="41">
        <f t="shared" si="1"/>
        <v>111449432</v>
      </c>
      <c r="H17" s="42">
        <f t="shared" si="1"/>
        <v>111449432</v>
      </c>
      <c r="I17" s="44">
        <f t="shared" si="1"/>
        <v>105478288</v>
      </c>
      <c r="J17" s="45">
        <f t="shared" si="1"/>
        <v>128116368</v>
      </c>
      <c r="K17" s="41">
        <f t="shared" si="1"/>
        <v>134522208</v>
      </c>
      <c r="L17" s="42">
        <f t="shared" si="1"/>
        <v>141248352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60995380</v>
      </c>
      <c r="D20" s="35">
        <v>65196889</v>
      </c>
      <c r="E20" s="36">
        <v>75110761</v>
      </c>
      <c r="F20" s="37">
        <v>70092000</v>
      </c>
      <c r="G20" s="35">
        <v>71493840</v>
      </c>
      <c r="H20" s="36">
        <v>71493840</v>
      </c>
      <c r="I20" s="38">
        <v>88424103</v>
      </c>
      <c r="J20" s="37">
        <v>75068532</v>
      </c>
      <c r="K20" s="35">
        <v>78821964</v>
      </c>
      <c r="L20" s="36">
        <v>82763076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60995380</v>
      </c>
      <c r="D23" s="41">
        <f t="shared" ref="D23:L23" si="2">D20+D21+D22</f>
        <v>65196889</v>
      </c>
      <c r="E23" s="42">
        <f t="shared" si="2"/>
        <v>75110761</v>
      </c>
      <c r="F23" s="43">
        <f t="shared" si="2"/>
        <v>70092000</v>
      </c>
      <c r="G23" s="41">
        <f t="shared" si="2"/>
        <v>71493840</v>
      </c>
      <c r="H23" s="42">
        <f t="shared" si="2"/>
        <v>71493840</v>
      </c>
      <c r="I23" s="44">
        <f t="shared" si="2"/>
        <v>88424103</v>
      </c>
      <c r="J23" s="45">
        <f t="shared" si="2"/>
        <v>75068532</v>
      </c>
      <c r="K23" s="41">
        <f t="shared" si="2"/>
        <v>78821964</v>
      </c>
      <c r="L23" s="42">
        <f t="shared" si="2"/>
        <v>82763076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35032596</v>
      </c>
      <c r="D26" s="35">
        <v>37169039</v>
      </c>
      <c r="E26" s="36">
        <v>39627751</v>
      </c>
      <c r="F26" s="48">
        <v>40258032</v>
      </c>
      <c r="G26" s="35">
        <v>41063192</v>
      </c>
      <c r="H26" s="52">
        <v>41063192</v>
      </c>
      <c r="I26" s="38">
        <v>42354555</v>
      </c>
      <c r="J26" s="37">
        <v>43116360</v>
      </c>
      <c r="K26" s="35">
        <v>45272196</v>
      </c>
      <c r="L26" s="36">
        <v>47535816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35032596</v>
      </c>
      <c r="D29" s="41">
        <f t="shared" ref="D29:L29" si="3">D26+D27+D28</f>
        <v>37169039</v>
      </c>
      <c r="E29" s="42">
        <f t="shared" si="3"/>
        <v>39627751</v>
      </c>
      <c r="F29" s="43">
        <f t="shared" si="3"/>
        <v>40258032</v>
      </c>
      <c r="G29" s="41">
        <f t="shared" si="3"/>
        <v>41063192</v>
      </c>
      <c r="H29" s="42">
        <f t="shared" si="3"/>
        <v>41063192</v>
      </c>
      <c r="I29" s="44">
        <f t="shared" si="3"/>
        <v>42354555</v>
      </c>
      <c r="J29" s="45">
        <f t="shared" si="3"/>
        <v>43116360</v>
      </c>
      <c r="K29" s="41">
        <f t="shared" si="3"/>
        <v>45272196</v>
      </c>
      <c r="L29" s="42">
        <f t="shared" si="3"/>
        <v>47535816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34635404</v>
      </c>
      <c r="D32" s="35">
        <v>48382632</v>
      </c>
      <c r="E32" s="36">
        <v>51787594</v>
      </c>
      <c r="F32" s="48">
        <v>54253476</v>
      </c>
      <c r="G32" s="35">
        <v>55338548</v>
      </c>
      <c r="H32" s="52">
        <v>55338548</v>
      </c>
      <c r="I32" s="38">
        <v>55187803</v>
      </c>
      <c r="J32" s="37">
        <v>58105476</v>
      </c>
      <c r="K32" s="35">
        <v>61010760</v>
      </c>
      <c r="L32" s="36">
        <v>64061304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34635404</v>
      </c>
      <c r="D36" s="41">
        <f t="shared" ref="D36:L36" si="4">D32+D33+D34+D35</f>
        <v>48382632</v>
      </c>
      <c r="E36" s="42">
        <f t="shared" si="4"/>
        <v>51787594</v>
      </c>
      <c r="F36" s="43">
        <f t="shared" si="4"/>
        <v>54253476</v>
      </c>
      <c r="G36" s="41">
        <f t="shared" si="4"/>
        <v>55338548</v>
      </c>
      <c r="H36" s="42">
        <f t="shared" si="4"/>
        <v>55338548</v>
      </c>
      <c r="I36" s="44">
        <f t="shared" si="4"/>
        <v>55187803</v>
      </c>
      <c r="J36" s="45">
        <f t="shared" si="4"/>
        <v>58105476</v>
      </c>
      <c r="K36" s="41">
        <f t="shared" si="4"/>
        <v>61010760</v>
      </c>
      <c r="L36" s="42">
        <f t="shared" si="4"/>
        <v>64061304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124709418</v>
      </c>
      <c r="D53" s="35">
        <v>130978088</v>
      </c>
      <c r="E53" s="36">
        <v>132318576</v>
      </c>
      <c r="F53" s="48">
        <v>141028704</v>
      </c>
      <c r="G53" s="35">
        <v>141097960</v>
      </c>
      <c r="H53" s="52">
        <v>141097960</v>
      </c>
      <c r="I53" s="38">
        <v>138413206</v>
      </c>
      <c r="J53" s="37">
        <v>158029992</v>
      </c>
      <c r="K53" s="35">
        <v>165931752</v>
      </c>
      <c r="L53" s="36">
        <v>174228600</v>
      </c>
    </row>
    <row r="54" spans="1:12" x14ac:dyDescent="0.25">
      <c r="A54" s="34" t="s">
        <v>52</v>
      </c>
      <c r="B54" s="20" t="s">
        <v>19</v>
      </c>
      <c r="C54" s="35">
        <v>22980869</v>
      </c>
      <c r="D54" s="35">
        <v>24381365</v>
      </c>
      <c r="E54" s="36">
        <v>25108247</v>
      </c>
      <c r="F54" s="48">
        <v>26689176</v>
      </c>
      <c r="G54" s="35">
        <v>27401974</v>
      </c>
      <c r="H54" s="52">
        <v>27401974</v>
      </c>
      <c r="I54" s="38">
        <v>27496550</v>
      </c>
      <c r="J54" s="37">
        <v>30690888</v>
      </c>
      <c r="K54" s="35">
        <v>32225952</v>
      </c>
      <c r="L54" s="36">
        <v>33837852</v>
      </c>
    </row>
    <row r="55" spans="1:12" x14ac:dyDescent="0.25">
      <c r="A55" s="34" t="s">
        <v>53</v>
      </c>
      <c r="B55" s="20" t="s">
        <v>19</v>
      </c>
      <c r="C55" s="35">
        <v>15595461</v>
      </c>
      <c r="D55" s="35">
        <v>15722369</v>
      </c>
      <c r="E55" s="36">
        <v>16330658</v>
      </c>
      <c r="F55" s="48">
        <v>16801572</v>
      </c>
      <c r="G55" s="35">
        <v>17155248</v>
      </c>
      <c r="H55" s="52">
        <v>17155248</v>
      </c>
      <c r="I55" s="38">
        <v>17644288</v>
      </c>
      <c r="J55" s="37">
        <v>19214076</v>
      </c>
      <c r="K55" s="35">
        <v>20174964</v>
      </c>
      <c r="L55" s="36">
        <v>21183900</v>
      </c>
    </row>
    <row r="56" spans="1:12" x14ac:dyDescent="0.25">
      <c r="A56" s="34" t="s">
        <v>54</v>
      </c>
      <c r="B56" s="20" t="s">
        <v>19</v>
      </c>
      <c r="C56" s="35">
        <v>9413548</v>
      </c>
      <c r="D56" s="35">
        <v>9519807</v>
      </c>
      <c r="E56" s="36">
        <v>9753763</v>
      </c>
      <c r="F56" s="48">
        <v>10357788</v>
      </c>
      <c r="G56" s="35">
        <v>9697836</v>
      </c>
      <c r="H56" s="52">
        <v>9697836</v>
      </c>
      <c r="I56" s="38">
        <v>10535059</v>
      </c>
      <c r="J56" s="37">
        <v>10861776</v>
      </c>
      <c r="K56" s="35">
        <v>11405040</v>
      </c>
      <c r="L56" s="36">
        <v>11975448</v>
      </c>
    </row>
    <row r="57" spans="1:12" x14ac:dyDescent="0.25">
      <c r="A57" s="34" t="s">
        <v>55</v>
      </c>
      <c r="B57" s="20" t="s">
        <v>19</v>
      </c>
      <c r="C57" s="35">
        <v>10374637</v>
      </c>
      <c r="D57" s="35">
        <v>10456544</v>
      </c>
      <c r="E57" s="36">
        <v>10825798</v>
      </c>
      <c r="F57" s="48">
        <v>10905576</v>
      </c>
      <c r="G57" s="35">
        <v>12110070</v>
      </c>
      <c r="H57" s="52">
        <v>12110070</v>
      </c>
      <c r="I57" s="38">
        <v>11062351</v>
      </c>
      <c r="J57" s="37">
        <v>13563504</v>
      </c>
      <c r="K57" s="35">
        <v>14241864</v>
      </c>
      <c r="L57" s="36">
        <v>14954184</v>
      </c>
    </row>
    <row r="58" spans="1:12" x14ac:dyDescent="0.25">
      <c r="A58" s="34" t="s">
        <v>56</v>
      </c>
      <c r="B58" s="20" t="s">
        <v>19</v>
      </c>
      <c r="C58" s="35">
        <v>13615915</v>
      </c>
      <c r="D58" s="35">
        <v>13959380</v>
      </c>
      <c r="E58" s="36">
        <v>14631728</v>
      </c>
      <c r="F58" s="48">
        <v>15140712</v>
      </c>
      <c r="G58" s="35">
        <v>18573265</v>
      </c>
      <c r="H58" s="52">
        <v>18573265</v>
      </c>
      <c r="I58" s="38">
        <v>18863481</v>
      </c>
      <c r="J58" s="37">
        <v>20802228</v>
      </c>
      <c r="K58" s="35">
        <v>21842532</v>
      </c>
      <c r="L58" s="36">
        <v>22934820</v>
      </c>
    </row>
    <row r="59" spans="1:12" x14ac:dyDescent="0.25">
      <c r="A59" s="34" t="s">
        <v>57</v>
      </c>
      <c r="B59" s="20" t="s">
        <v>19</v>
      </c>
      <c r="C59" s="35">
        <v>665965</v>
      </c>
      <c r="D59" s="35">
        <v>630664</v>
      </c>
      <c r="E59" s="36">
        <v>612391</v>
      </c>
      <c r="F59" s="48">
        <v>621492</v>
      </c>
      <c r="G59" s="35">
        <v>1276092</v>
      </c>
      <c r="H59" s="52">
        <v>1276092</v>
      </c>
      <c r="I59" s="38">
        <v>1555591</v>
      </c>
      <c r="J59" s="37">
        <v>1429260</v>
      </c>
      <c r="K59" s="35">
        <v>1500852</v>
      </c>
      <c r="L59" s="36">
        <v>1576104</v>
      </c>
    </row>
    <row r="60" spans="1:12" x14ac:dyDescent="0.25">
      <c r="A60" s="34" t="s">
        <v>58</v>
      </c>
      <c r="B60" s="20" t="s">
        <v>19</v>
      </c>
      <c r="C60" s="35">
        <v>2565064</v>
      </c>
      <c r="D60" s="35">
        <v>554648</v>
      </c>
      <c r="E60" s="36">
        <v>1251944</v>
      </c>
      <c r="F60" s="48">
        <v>471540</v>
      </c>
      <c r="G60" s="35">
        <v>1217235</v>
      </c>
      <c r="H60" s="52">
        <v>1217235</v>
      </c>
      <c r="I60" s="38">
        <v>1235847</v>
      </c>
      <c r="J60" s="37">
        <v>1363416</v>
      </c>
      <c r="K60" s="35">
        <v>1431732</v>
      </c>
      <c r="L60" s="36">
        <v>1503516</v>
      </c>
    </row>
    <row r="61" spans="1:12" x14ac:dyDescent="0.25">
      <c r="A61" s="34" t="s">
        <v>59</v>
      </c>
      <c r="B61" s="20" t="s">
        <v>19</v>
      </c>
      <c r="C61" s="35">
        <v>3451908</v>
      </c>
      <c r="D61" s="35">
        <v>3587575</v>
      </c>
      <c r="E61" s="36">
        <v>3740621</v>
      </c>
      <c r="F61" s="48">
        <v>6226728</v>
      </c>
      <c r="G61" s="35">
        <v>3939852</v>
      </c>
      <c r="H61" s="52">
        <v>3939852</v>
      </c>
      <c r="I61" s="38">
        <v>4247000</v>
      </c>
      <c r="J61" s="37">
        <v>4412964</v>
      </c>
      <c r="K61" s="35">
        <v>4633932</v>
      </c>
      <c r="L61" s="36">
        <v>4865952</v>
      </c>
    </row>
    <row r="62" spans="1:12" x14ac:dyDescent="0.25">
      <c r="A62" s="34" t="s">
        <v>60</v>
      </c>
      <c r="B62" s="20" t="s">
        <v>19</v>
      </c>
      <c r="C62" s="35">
        <v>3847540</v>
      </c>
      <c r="D62" s="35">
        <v>2808448</v>
      </c>
      <c r="E62" s="36">
        <v>1972921</v>
      </c>
      <c r="F62" s="48">
        <v>2600520</v>
      </c>
      <c r="G62" s="35">
        <v>1899377</v>
      </c>
      <c r="H62" s="52">
        <v>1899377</v>
      </c>
      <c r="I62" s="38">
        <v>1989469</v>
      </c>
      <c r="J62" s="37">
        <v>2127420</v>
      </c>
      <c r="K62" s="35">
        <v>2233932</v>
      </c>
      <c r="L62" s="36">
        <v>2345760</v>
      </c>
    </row>
    <row r="63" spans="1:12" x14ac:dyDescent="0.25">
      <c r="A63" s="34" t="s">
        <v>61</v>
      </c>
      <c r="B63" s="20" t="s">
        <v>19</v>
      </c>
      <c r="C63" s="35">
        <v>1289001</v>
      </c>
      <c r="D63" s="35">
        <v>1869068</v>
      </c>
      <c r="E63" s="36">
        <v>918434</v>
      </c>
      <c r="F63" s="48">
        <v>1039296</v>
      </c>
      <c r="G63" s="35">
        <v>1063887</v>
      </c>
      <c r="H63" s="52">
        <v>1063887</v>
      </c>
      <c r="I63" s="38">
        <v>1675559</v>
      </c>
      <c r="J63" s="37">
        <v>1191696</v>
      </c>
      <c r="K63" s="35">
        <v>1251468</v>
      </c>
      <c r="L63" s="36">
        <v>1314216</v>
      </c>
    </row>
    <row r="64" spans="1:12" x14ac:dyDescent="0.25">
      <c r="A64" s="34" t="s">
        <v>62</v>
      </c>
      <c r="B64" s="20" t="s">
        <v>63</v>
      </c>
      <c r="C64" s="35">
        <v>11725277</v>
      </c>
      <c r="D64" s="35">
        <v>7486035</v>
      </c>
      <c r="E64" s="36">
        <v>-842659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2190768</v>
      </c>
      <c r="D67" s="35">
        <v>2553238</v>
      </c>
      <c r="E67" s="36">
        <v>3615142</v>
      </c>
      <c r="F67" s="48">
        <v>3119868</v>
      </c>
      <c r="G67" s="35">
        <v>3442006</v>
      </c>
      <c r="H67" s="52">
        <v>3442006</v>
      </c>
      <c r="I67" s="38">
        <v>3354046</v>
      </c>
      <c r="J67" s="37">
        <v>3855192</v>
      </c>
      <c r="K67" s="35">
        <v>4048092</v>
      </c>
      <c r="L67" s="36">
        <v>4250628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222425371</v>
      </c>
      <c r="D69" s="41">
        <f t="shared" ref="D69:L69" si="5">SUM(D53:D68)</f>
        <v>224507229</v>
      </c>
      <c r="E69" s="42">
        <f t="shared" si="5"/>
        <v>220237564</v>
      </c>
      <c r="F69" s="43">
        <f t="shared" si="5"/>
        <v>235002972</v>
      </c>
      <c r="G69" s="41">
        <f t="shared" si="5"/>
        <v>238874802</v>
      </c>
      <c r="H69" s="42">
        <f t="shared" si="5"/>
        <v>238874802</v>
      </c>
      <c r="I69" s="44">
        <f t="shared" si="5"/>
        <v>238072447</v>
      </c>
      <c r="J69" s="45">
        <f t="shared" si="5"/>
        <v>267542412</v>
      </c>
      <c r="K69" s="41">
        <f t="shared" si="5"/>
        <v>280922112</v>
      </c>
      <c r="L69" s="42">
        <f t="shared" si="5"/>
        <v>294970980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222425371</v>
      </c>
      <c r="D71" s="41">
        <f t="shared" ref="D71:L71" si="6">D69+D70</f>
        <v>224507229</v>
      </c>
      <c r="E71" s="42">
        <f t="shared" si="6"/>
        <v>220237564</v>
      </c>
      <c r="F71" s="43">
        <f t="shared" si="6"/>
        <v>235002972</v>
      </c>
      <c r="G71" s="41">
        <f t="shared" si="6"/>
        <v>238874802</v>
      </c>
      <c r="H71" s="42">
        <f t="shared" si="6"/>
        <v>238874802</v>
      </c>
      <c r="I71" s="44">
        <f t="shared" si="6"/>
        <v>238072447</v>
      </c>
      <c r="J71" s="45">
        <f t="shared" si="6"/>
        <v>267542412</v>
      </c>
      <c r="K71" s="41">
        <f t="shared" si="6"/>
        <v>280922112</v>
      </c>
      <c r="L71" s="42">
        <f t="shared" si="6"/>
        <v>294970980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392322006</v>
      </c>
      <c r="D79" s="35">
        <v>259510143</v>
      </c>
      <c r="E79" s="36">
        <v>186221773</v>
      </c>
      <c r="F79" s="48">
        <v>110561412</v>
      </c>
      <c r="G79" s="35">
        <v>170540830</v>
      </c>
      <c r="H79" s="52">
        <v>170540830</v>
      </c>
      <c r="I79" s="38">
        <v>168402716</v>
      </c>
      <c r="J79" s="37">
        <v>162772044</v>
      </c>
      <c r="K79" s="35">
        <v>170910960</v>
      </c>
      <c r="L79" s="36">
        <v>179456856</v>
      </c>
    </row>
    <row r="80" spans="1:12" x14ac:dyDescent="0.25">
      <c r="A80" s="34" t="s">
        <v>75</v>
      </c>
      <c r="B80" s="20" t="s">
        <v>19</v>
      </c>
      <c r="C80" s="35">
        <v>761783</v>
      </c>
      <c r="D80" s="35">
        <v>372124</v>
      </c>
      <c r="E80" s="36">
        <v>225984</v>
      </c>
      <c r="F80" s="48">
        <v>172980</v>
      </c>
      <c r="G80" s="35">
        <v>90653</v>
      </c>
      <c r="H80" s="52">
        <v>90653</v>
      </c>
      <c r="I80" s="38">
        <v>610257</v>
      </c>
      <c r="J80" s="37">
        <v>90660</v>
      </c>
      <c r="K80" s="35">
        <v>95196</v>
      </c>
      <c r="L80" s="36">
        <v>99960</v>
      </c>
    </row>
    <row r="81" spans="1:12" x14ac:dyDescent="0.25">
      <c r="A81" s="34" t="s">
        <v>76</v>
      </c>
      <c r="B81" s="20" t="s">
        <v>19</v>
      </c>
      <c r="C81" s="35">
        <v>1371773</v>
      </c>
      <c r="D81" s="35">
        <v>27087087</v>
      </c>
      <c r="E81" s="36">
        <v>21933426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394455562</v>
      </c>
      <c r="D83" s="41">
        <f t="shared" ref="D83:L83" si="7">SUM(D79:D81)</f>
        <v>286969354</v>
      </c>
      <c r="E83" s="42">
        <f t="shared" si="7"/>
        <v>208381183</v>
      </c>
      <c r="F83" s="43">
        <f t="shared" si="7"/>
        <v>110734392</v>
      </c>
      <c r="G83" s="41">
        <f t="shared" si="7"/>
        <v>170631483</v>
      </c>
      <c r="H83" s="42">
        <f t="shared" si="7"/>
        <v>170631483</v>
      </c>
      <c r="I83" s="44">
        <f t="shared" si="7"/>
        <v>169012973</v>
      </c>
      <c r="J83" s="45">
        <f t="shared" si="7"/>
        <v>162862704</v>
      </c>
      <c r="K83" s="41">
        <f t="shared" si="7"/>
        <v>171006156</v>
      </c>
      <c r="L83" s="42">
        <f t="shared" si="7"/>
        <v>179556816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80035213</v>
      </c>
      <c r="D86" s="35">
        <v>93222334</v>
      </c>
      <c r="E86" s="36">
        <v>91044547</v>
      </c>
      <c r="F86" s="48">
        <v>123272208</v>
      </c>
      <c r="G86" s="35">
        <v>121197751</v>
      </c>
      <c r="H86" s="52">
        <v>121197751</v>
      </c>
      <c r="I86" s="38">
        <v>105457573</v>
      </c>
      <c r="J86" s="37">
        <v>139377420</v>
      </c>
      <c r="K86" s="35">
        <v>146346300</v>
      </c>
      <c r="L86" s="36">
        <v>153663624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80035213</v>
      </c>
      <c r="D88" s="41">
        <f t="shared" ref="D88:L88" si="8">SUM(D86:D87)</f>
        <v>93222334</v>
      </c>
      <c r="E88" s="42">
        <f t="shared" si="8"/>
        <v>91044547</v>
      </c>
      <c r="F88" s="43">
        <f t="shared" si="8"/>
        <v>123272208</v>
      </c>
      <c r="G88" s="41">
        <f t="shared" si="8"/>
        <v>121197751</v>
      </c>
      <c r="H88" s="42">
        <f t="shared" si="8"/>
        <v>121197751</v>
      </c>
      <c r="I88" s="44">
        <f t="shared" si="8"/>
        <v>105457573</v>
      </c>
      <c r="J88" s="45">
        <f t="shared" si="8"/>
        <v>139377420</v>
      </c>
      <c r="K88" s="41">
        <f t="shared" si="8"/>
        <v>146346300</v>
      </c>
      <c r="L88" s="42">
        <f t="shared" si="8"/>
        <v>153663624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23032057</v>
      </c>
      <c r="D91" s="35">
        <v>18722031</v>
      </c>
      <c r="E91" s="36">
        <v>34742395</v>
      </c>
      <c r="F91" s="48">
        <v>31668432</v>
      </c>
      <c r="G91" s="35">
        <v>25044824</v>
      </c>
      <c r="H91" s="52">
        <v>25044824</v>
      </c>
      <c r="I91" s="38">
        <v>28159008</v>
      </c>
      <c r="J91" s="37">
        <v>26337096</v>
      </c>
      <c r="K91" s="35">
        <v>27653964</v>
      </c>
      <c r="L91" s="36">
        <v>29036688</v>
      </c>
    </row>
    <row r="92" spans="1:12" x14ac:dyDescent="0.25">
      <c r="A92" s="34" t="s">
        <v>83</v>
      </c>
      <c r="B92" s="20" t="s">
        <v>19</v>
      </c>
      <c r="C92" s="35">
        <v>7569228</v>
      </c>
      <c r="D92" s="35">
        <v>3976781</v>
      </c>
      <c r="E92" s="36">
        <v>7529104</v>
      </c>
      <c r="F92" s="48">
        <v>7283340</v>
      </c>
      <c r="G92" s="35">
        <v>5564669</v>
      </c>
      <c r="H92" s="52">
        <v>5564669</v>
      </c>
      <c r="I92" s="38">
        <v>6120673</v>
      </c>
      <c r="J92" s="37">
        <v>5821908</v>
      </c>
      <c r="K92" s="35">
        <v>6113004</v>
      </c>
      <c r="L92" s="36">
        <v>6418656</v>
      </c>
    </row>
    <row r="93" spans="1:12" x14ac:dyDescent="0.25">
      <c r="A93" s="59" t="s">
        <v>84</v>
      </c>
      <c r="B93" s="20" t="s">
        <v>72</v>
      </c>
      <c r="C93" s="41">
        <f>SUM(C91:C92)</f>
        <v>30601285</v>
      </c>
      <c r="D93" s="41">
        <f t="shared" ref="D93:L93" si="9">SUM(D91:D92)</f>
        <v>22698812</v>
      </c>
      <c r="E93" s="42">
        <f t="shared" si="9"/>
        <v>42271499</v>
      </c>
      <c r="F93" s="43">
        <f t="shared" si="9"/>
        <v>38951772</v>
      </c>
      <c r="G93" s="41">
        <f t="shared" si="9"/>
        <v>30609493</v>
      </c>
      <c r="H93" s="42">
        <f t="shared" si="9"/>
        <v>30609493</v>
      </c>
      <c r="I93" s="44">
        <f t="shared" si="9"/>
        <v>34279681</v>
      </c>
      <c r="J93" s="45">
        <f t="shared" si="9"/>
        <v>32159004</v>
      </c>
      <c r="K93" s="41">
        <f t="shared" si="9"/>
        <v>33766968</v>
      </c>
      <c r="L93" s="42">
        <f t="shared" si="9"/>
        <v>35455344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176493</v>
      </c>
      <c r="D96" s="35">
        <v>1304853</v>
      </c>
      <c r="E96" s="36">
        <v>4318112</v>
      </c>
      <c r="F96" s="48">
        <v>837000</v>
      </c>
      <c r="G96" s="35">
        <v>980000</v>
      </c>
      <c r="H96" s="52">
        <v>980000</v>
      </c>
      <c r="I96" s="38">
        <v>293297</v>
      </c>
      <c r="J96" s="37">
        <v>930012</v>
      </c>
      <c r="K96" s="35">
        <v>976524</v>
      </c>
      <c r="L96" s="36">
        <v>1025400</v>
      </c>
    </row>
    <row r="97" spans="1:12" x14ac:dyDescent="0.25">
      <c r="A97" s="55" t="s">
        <v>87</v>
      </c>
      <c r="B97" s="20" t="s">
        <v>19</v>
      </c>
      <c r="C97" s="35">
        <v>11722233</v>
      </c>
      <c r="D97" s="35">
        <v>12825206</v>
      </c>
      <c r="E97" s="36">
        <v>18519349</v>
      </c>
      <c r="F97" s="48">
        <v>18563496</v>
      </c>
      <c r="G97" s="35">
        <v>19705827</v>
      </c>
      <c r="H97" s="52">
        <v>19705827</v>
      </c>
      <c r="I97" s="38">
        <v>18120587</v>
      </c>
      <c r="J97" s="37">
        <v>15838248</v>
      </c>
      <c r="K97" s="35">
        <v>16630236</v>
      </c>
      <c r="L97" s="36">
        <v>17461848</v>
      </c>
    </row>
    <row r="98" spans="1:12" x14ac:dyDescent="0.25">
      <c r="A98" s="55" t="s">
        <v>88</v>
      </c>
      <c r="B98" s="20" t="s">
        <v>19</v>
      </c>
      <c r="C98" s="35">
        <v>5679261</v>
      </c>
      <c r="D98" s="35">
        <v>11707499</v>
      </c>
      <c r="E98" s="36">
        <v>10675953</v>
      </c>
      <c r="F98" s="48">
        <v>6548580</v>
      </c>
      <c r="G98" s="35">
        <v>11750000</v>
      </c>
      <c r="H98" s="52">
        <v>11750000</v>
      </c>
      <c r="I98" s="38">
        <v>12008075</v>
      </c>
      <c r="J98" s="37">
        <v>18890280</v>
      </c>
      <c r="K98" s="35">
        <v>19834872</v>
      </c>
      <c r="L98" s="36">
        <v>20826720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17577987</v>
      </c>
      <c r="D127" s="41">
        <f t="shared" ref="D127:L127" si="10">SUM(D96:D98)</f>
        <v>25837558</v>
      </c>
      <c r="E127" s="42">
        <f t="shared" si="10"/>
        <v>33513414</v>
      </c>
      <c r="F127" s="43">
        <f t="shared" si="10"/>
        <v>25949076</v>
      </c>
      <c r="G127" s="41">
        <f t="shared" si="10"/>
        <v>32435827</v>
      </c>
      <c r="H127" s="42">
        <f t="shared" si="10"/>
        <v>32435827</v>
      </c>
      <c r="I127" s="44">
        <f t="shared" si="10"/>
        <v>30421959</v>
      </c>
      <c r="J127" s="45">
        <f t="shared" si="10"/>
        <v>35658540</v>
      </c>
      <c r="K127" s="41">
        <f t="shared" si="10"/>
        <v>37441632</v>
      </c>
      <c r="L127" s="42">
        <f t="shared" si="10"/>
        <v>39313968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2444243</v>
      </c>
      <c r="D130" s="35">
        <v>1507267</v>
      </c>
      <c r="E130" s="36">
        <v>1885309</v>
      </c>
      <c r="F130" s="48">
        <v>0</v>
      </c>
      <c r="G130" s="35">
        <v>0</v>
      </c>
      <c r="H130" s="52">
        <v>0</v>
      </c>
      <c r="I130" s="38">
        <v>0</v>
      </c>
      <c r="J130" s="37">
        <v>1800000</v>
      </c>
      <c r="K130" s="35">
        <v>1890000</v>
      </c>
      <c r="L130" s="36">
        <v>1984500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24973275</v>
      </c>
      <c r="D136" s="35">
        <v>32259718</v>
      </c>
      <c r="E136" s="36">
        <v>43825661</v>
      </c>
      <c r="F136" s="48">
        <v>30963012</v>
      </c>
      <c r="G136" s="35">
        <v>59808295</v>
      </c>
      <c r="H136" s="52">
        <v>59808295</v>
      </c>
      <c r="I136" s="38">
        <v>50924779</v>
      </c>
      <c r="J136" s="37">
        <v>57276608</v>
      </c>
      <c r="K136" s="35">
        <v>60141156</v>
      </c>
      <c r="L136" s="36">
        <v>63149130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27417518</v>
      </c>
      <c r="D157" s="66">
        <f t="shared" ref="D157:L157" si="11">+D130+D131+D133+D136</f>
        <v>33766985</v>
      </c>
      <c r="E157" s="67">
        <f t="shared" si="11"/>
        <v>45710970</v>
      </c>
      <c r="F157" s="68">
        <f t="shared" si="11"/>
        <v>30963012</v>
      </c>
      <c r="G157" s="66">
        <f t="shared" si="11"/>
        <v>59808295</v>
      </c>
      <c r="H157" s="67">
        <f t="shared" si="11"/>
        <v>59808295</v>
      </c>
      <c r="I157" s="69">
        <f t="shared" si="11"/>
        <v>50924779</v>
      </c>
      <c r="J157" s="70">
        <f t="shared" si="11"/>
        <v>59076608</v>
      </c>
      <c r="K157" s="66">
        <f t="shared" si="11"/>
        <v>62031156</v>
      </c>
      <c r="L157" s="67">
        <f t="shared" si="11"/>
        <v>65133630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3433565</v>
      </c>
      <c r="D161" s="35">
        <v>4684761</v>
      </c>
      <c r="E161" s="36">
        <v>2248401</v>
      </c>
      <c r="F161" s="48">
        <v>11779200</v>
      </c>
      <c r="G161" s="35">
        <v>14309184</v>
      </c>
      <c r="H161" s="52">
        <v>14309184</v>
      </c>
      <c r="I161" s="38">
        <v>18073288</v>
      </c>
      <c r="J161" s="37">
        <v>15314244</v>
      </c>
      <c r="K161" s="35">
        <v>16080060</v>
      </c>
      <c r="L161" s="36">
        <v>16884216</v>
      </c>
    </row>
    <row r="162" spans="1:12" x14ac:dyDescent="0.25">
      <c r="A162" s="34" t="s">
        <v>99</v>
      </c>
      <c r="B162" s="20" t="s">
        <v>19</v>
      </c>
      <c r="C162" s="35">
        <v>3662420</v>
      </c>
      <c r="D162" s="35">
        <v>4789544</v>
      </c>
      <c r="E162" s="36">
        <v>7718591</v>
      </c>
      <c r="F162" s="48">
        <v>2398572</v>
      </c>
      <c r="G162" s="35">
        <v>5848000</v>
      </c>
      <c r="H162" s="52">
        <v>5848000</v>
      </c>
      <c r="I162" s="38">
        <v>5384372</v>
      </c>
      <c r="J162" s="37">
        <v>11510256</v>
      </c>
      <c r="K162" s="35">
        <v>12085836</v>
      </c>
      <c r="L162" s="36">
        <v>12690204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114325</v>
      </c>
      <c r="F163" s="48">
        <v>0</v>
      </c>
      <c r="G163" s="35">
        <v>100000</v>
      </c>
      <c r="H163" s="52">
        <v>100000</v>
      </c>
      <c r="I163" s="38">
        <v>66202</v>
      </c>
      <c r="J163" s="37">
        <v>200004</v>
      </c>
      <c r="K163" s="35">
        <v>210012</v>
      </c>
      <c r="L163" s="36">
        <v>220524</v>
      </c>
    </row>
    <row r="164" spans="1:12" x14ac:dyDescent="0.25">
      <c r="A164" s="64" t="s">
        <v>101</v>
      </c>
      <c r="B164" s="65" t="s">
        <v>102</v>
      </c>
      <c r="C164" s="80">
        <f>SUM(C160:C163)</f>
        <v>7095985</v>
      </c>
      <c r="D164" s="81">
        <f t="shared" ref="D164:L164" si="12">SUM(D160:D163)</f>
        <v>9474305</v>
      </c>
      <c r="E164" s="82">
        <f t="shared" si="12"/>
        <v>10081317</v>
      </c>
      <c r="F164" s="80">
        <f t="shared" si="12"/>
        <v>14177772</v>
      </c>
      <c r="G164" s="81">
        <f t="shared" si="12"/>
        <v>20257184</v>
      </c>
      <c r="H164" s="82">
        <f t="shared" si="12"/>
        <v>20257184</v>
      </c>
      <c r="I164" s="83">
        <f t="shared" si="12"/>
        <v>23523862</v>
      </c>
      <c r="J164" s="84">
        <f t="shared" si="12"/>
        <v>27024504</v>
      </c>
      <c r="K164" s="81">
        <f t="shared" si="12"/>
        <v>28375908</v>
      </c>
      <c r="L164" s="82">
        <f t="shared" si="12"/>
        <v>29794944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19000008</v>
      </c>
      <c r="K167" s="35">
        <v>19950012</v>
      </c>
      <c r="L167" s="36">
        <v>20947524</v>
      </c>
    </row>
    <row r="168" spans="1:12" x14ac:dyDescent="0.25">
      <c r="A168" s="34" t="s">
        <v>105</v>
      </c>
      <c r="B168" s="20" t="s">
        <v>19</v>
      </c>
      <c r="C168" s="35">
        <v>14908212</v>
      </c>
      <c r="D168" s="35">
        <v>11964939</v>
      </c>
      <c r="E168" s="36">
        <v>9095941</v>
      </c>
      <c r="F168" s="48">
        <v>23832540</v>
      </c>
      <c r="G168" s="35">
        <v>25744431</v>
      </c>
      <c r="H168" s="52">
        <v>25744431</v>
      </c>
      <c r="I168" s="38">
        <v>29491252</v>
      </c>
      <c r="J168" s="37">
        <v>27257700</v>
      </c>
      <c r="K168" s="35">
        <v>28620804</v>
      </c>
      <c r="L168" s="36">
        <v>30052128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14908212</v>
      </c>
      <c r="D169" s="81">
        <f t="shared" si="13"/>
        <v>11964939</v>
      </c>
      <c r="E169" s="82">
        <f t="shared" si="13"/>
        <v>9095941</v>
      </c>
      <c r="F169" s="80">
        <f t="shared" si="13"/>
        <v>23832540</v>
      </c>
      <c r="G169" s="81">
        <f t="shared" si="13"/>
        <v>25744431</v>
      </c>
      <c r="H169" s="82">
        <f t="shared" si="13"/>
        <v>25744431</v>
      </c>
      <c r="I169" s="83">
        <f t="shared" si="13"/>
        <v>29491252</v>
      </c>
      <c r="J169" s="84">
        <f t="shared" si="13"/>
        <v>46257708</v>
      </c>
      <c r="K169" s="81">
        <f t="shared" si="13"/>
        <v>48570816</v>
      </c>
      <c r="L169" s="82">
        <f t="shared" si="13"/>
        <v>50999652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180556282</v>
      </c>
      <c r="D8" s="35">
        <v>188807976</v>
      </c>
      <c r="E8" s="36">
        <v>196596284</v>
      </c>
      <c r="F8" s="37">
        <v>280225017</v>
      </c>
      <c r="G8" s="35">
        <v>280225017</v>
      </c>
      <c r="H8" s="36">
        <v>280225017</v>
      </c>
      <c r="I8" s="38">
        <v>206417672</v>
      </c>
      <c r="J8" s="37">
        <v>308247522</v>
      </c>
      <c r="K8" s="35">
        <v>322426909</v>
      </c>
      <c r="L8" s="36">
        <v>337258547</v>
      </c>
    </row>
    <row r="9" spans="1:12" ht="22.5" customHeight="1" x14ac:dyDescent="0.25">
      <c r="A9" s="39" t="s">
        <v>24</v>
      </c>
      <c r="B9" s="20" t="s">
        <v>19</v>
      </c>
      <c r="C9" s="35">
        <v>-48613885</v>
      </c>
      <c r="D9" s="35">
        <v>-52145208</v>
      </c>
      <c r="E9" s="36">
        <v>-54114923</v>
      </c>
      <c r="F9" s="37">
        <v>-99613982</v>
      </c>
      <c r="G9" s="35">
        <v>-99613982</v>
      </c>
      <c r="H9" s="36">
        <v>-99613982</v>
      </c>
      <c r="I9" s="38">
        <v>-52282325</v>
      </c>
      <c r="J9" s="37">
        <v>-109575382</v>
      </c>
      <c r="K9" s="35">
        <v>-114615850</v>
      </c>
      <c r="L9" s="36">
        <v>-119888178</v>
      </c>
    </row>
    <row r="10" spans="1:12" x14ac:dyDescent="0.25">
      <c r="A10" s="40" t="s">
        <v>25</v>
      </c>
      <c r="B10" s="20" t="s">
        <v>19</v>
      </c>
      <c r="C10" s="41">
        <f>C8+C9</f>
        <v>131942397</v>
      </c>
      <c r="D10" s="41">
        <f t="shared" ref="D10:L10" si="0">D8+D9</f>
        <v>136662768</v>
      </c>
      <c r="E10" s="42">
        <f t="shared" si="0"/>
        <v>142481361</v>
      </c>
      <c r="F10" s="43">
        <f t="shared" si="0"/>
        <v>180611035</v>
      </c>
      <c r="G10" s="41">
        <f t="shared" si="0"/>
        <v>180611035</v>
      </c>
      <c r="H10" s="42">
        <f t="shared" si="0"/>
        <v>180611035</v>
      </c>
      <c r="I10" s="44">
        <f t="shared" si="0"/>
        <v>154135347</v>
      </c>
      <c r="J10" s="45">
        <f t="shared" si="0"/>
        <v>198672140</v>
      </c>
      <c r="K10" s="41">
        <f t="shared" si="0"/>
        <v>207811059</v>
      </c>
      <c r="L10" s="42">
        <f t="shared" si="0"/>
        <v>217370369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215329389</v>
      </c>
      <c r="D14" s="35">
        <v>232195921</v>
      </c>
      <c r="E14" s="36">
        <v>218497386</v>
      </c>
      <c r="F14" s="37">
        <v>280472365</v>
      </c>
      <c r="G14" s="35">
        <v>280472365</v>
      </c>
      <c r="H14" s="36">
        <v>280472365</v>
      </c>
      <c r="I14" s="38">
        <v>250370096</v>
      </c>
      <c r="J14" s="37">
        <v>316092360</v>
      </c>
      <c r="K14" s="35">
        <v>365718859</v>
      </c>
      <c r="L14" s="36">
        <v>423136720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-7390</v>
      </c>
      <c r="D16" s="35">
        <v>-17223</v>
      </c>
      <c r="E16" s="36">
        <v>-17404</v>
      </c>
      <c r="F16" s="37">
        <v>-18365</v>
      </c>
      <c r="G16" s="35">
        <v>-18365</v>
      </c>
      <c r="H16" s="36">
        <v>-18365</v>
      </c>
      <c r="I16" s="38">
        <v>-24168</v>
      </c>
      <c r="J16" s="37">
        <v>-20698</v>
      </c>
      <c r="K16" s="35">
        <v>-23947</v>
      </c>
      <c r="L16" s="36">
        <v>-27707</v>
      </c>
    </row>
    <row r="17" spans="1:12" x14ac:dyDescent="0.25">
      <c r="A17" s="40" t="s">
        <v>31</v>
      </c>
      <c r="B17" s="20" t="s">
        <v>19</v>
      </c>
      <c r="C17" s="41">
        <f>C14+C15+C16</f>
        <v>215321999</v>
      </c>
      <c r="D17" s="41">
        <f t="shared" ref="D17:L17" si="1">D14+D15+D16</f>
        <v>232178698</v>
      </c>
      <c r="E17" s="42">
        <f t="shared" si="1"/>
        <v>218479982</v>
      </c>
      <c r="F17" s="43">
        <f t="shared" si="1"/>
        <v>280454000</v>
      </c>
      <c r="G17" s="41">
        <f t="shared" si="1"/>
        <v>280454000</v>
      </c>
      <c r="H17" s="42">
        <f t="shared" si="1"/>
        <v>280454000</v>
      </c>
      <c r="I17" s="44">
        <f t="shared" si="1"/>
        <v>250345928</v>
      </c>
      <c r="J17" s="45">
        <f t="shared" si="1"/>
        <v>316071662</v>
      </c>
      <c r="K17" s="41">
        <f t="shared" si="1"/>
        <v>365694912</v>
      </c>
      <c r="L17" s="42">
        <f t="shared" si="1"/>
        <v>423109013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72546861</v>
      </c>
      <c r="D20" s="35">
        <v>70072834</v>
      </c>
      <c r="E20" s="36">
        <v>69349833</v>
      </c>
      <c r="F20" s="37">
        <v>82404605</v>
      </c>
      <c r="G20" s="35">
        <v>82404605</v>
      </c>
      <c r="H20" s="36">
        <v>82404605</v>
      </c>
      <c r="I20" s="38">
        <v>74985518</v>
      </c>
      <c r="J20" s="37">
        <v>90645067</v>
      </c>
      <c r="K20" s="35">
        <v>94814739</v>
      </c>
      <c r="L20" s="36">
        <v>99176218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-702692</v>
      </c>
      <c r="D22" s="35">
        <v>-1649542</v>
      </c>
      <c r="E22" s="36">
        <v>-2062781</v>
      </c>
      <c r="F22" s="37">
        <v>-1844605</v>
      </c>
      <c r="G22" s="35">
        <v>-1844605</v>
      </c>
      <c r="H22" s="49">
        <v>-1844605</v>
      </c>
      <c r="I22" s="38">
        <v>-2081550</v>
      </c>
      <c r="J22" s="37">
        <v>-2029067</v>
      </c>
      <c r="K22" s="35">
        <v>-2122404</v>
      </c>
      <c r="L22" s="36">
        <v>-2220034</v>
      </c>
    </row>
    <row r="23" spans="1:12" x14ac:dyDescent="0.25">
      <c r="A23" s="40" t="s">
        <v>36</v>
      </c>
      <c r="B23" s="50" t="s">
        <v>19</v>
      </c>
      <c r="C23" s="41">
        <f>C20+C21+C22</f>
        <v>71844169</v>
      </c>
      <c r="D23" s="41">
        <f t="shared" ref="D23:L23" si="2">D20+D21+D22</f>
        <v>68423292</v>
      </c>
      <c r="E23" s="42">
        <f t="shared" si="2"/>
        <v>67287052</v>
      </c>
      <c r="F23" s="43">
        <f t="shared" si="2"/>
        <v>80560000</v>
      </c>
      <c r="G23" s="41">
        <f t="shared" si="2"/>
        <v>80560000</v>
      </c>
      <c r="H23" s="42">
        <f t="shared" si="2"/>
        <v>80560000</v>
      </c>
      <c r="I23" s="44">
        <f t="shared" si="2"/>
        <v>72903968</v>
      </c>
      <c r="J23" s="45">
        <f t="shared" si="2"/>
        <v>88616000</v>
      </c>
      <c r="K23" s="41">
        <f t="shared" si="2"/>
        <v>92692335</v>
      </c>
      <c r="L23" s="42">
        <f t="shared" si="2"/>
        <v>96956184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55424527</v>
      </c>
      <c r="D26" s="35">
        <v>58632180</v>
      </c>
      <c r="E26" s="36">
        <v>62867838</v>
      </c>
      <c r="F26" s="48">
        <v>75770524</v>
      </c>
      <c r="G26" s="35">
        <v>75770524</v>
      </c>
      <c r="H26" s="52">
        <v>75770524</v>
      </c>
      <c r="I26" s="38">
        <v>66784369</v>
      </c>
      <c r="J26" s="37">
        <v>83347578</v>
      </c>
      <c r="K26" s="35">
        <v>87181565</v>
      </c>
      <c r="L26" s="36">
        <v>91191918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-2625496</v>
      </c>
      <c r="D28" s="35">
        <v>-5936858</v>
      </c>
      <c r="E28" s="36">
        <v>-7088542</v>
      </c>
      <c r="F28" s="37">
        <v>-6591156</v>
      </c>
      <c r="G28" s="35">
        <v>-6591156</v>
      </c>
      <c r="H28" s="36">
        <v>-6591156</v>
      </c>
      <c r="I28" s="38">
        <v>-7204644</v>
      </c>
      <c r="J28" s="37">
        <v>-7250272</v>
      </c>
      <c r="K28" s="35">
        <v>-7583785</v>
      </c>
      <c r="L28" s="36">
        <v>-7932639</v>
      </c>
    </row>
    <row r="29" spans="1:12" x14ac:dyDescent="0.25">
      <c r="A29" s="40" t="s">
        <v>41</v>
      </c>
      <c r="B29" s="20" t="s">
        <v>19</v>
      </c>
      <c r="C29" s="41">
        <f>C26+C27+C28</f>
        <v>52799031</v>
      </c>
      <c r="D29" s="41">
        <f t="shared" ref="D29:L29" si="3">D26+D27+D28</f>
        <v>52695322</v>
      </c>
      <c r="E29" s="42">
        <f t="shared" si="3"/>
        <v>55779296</v>
      </c>
      <c r="F29" s="43">
        <f t="shared" si="3"/>
        <v>69179368</v>
      </c>
      <c r="G29" s="41">
        <f t="shared" si="3"/>
        <v>69179368</v>
      </c>
      <c r="H29" s="42">
        <f t="shared" si="3"/>
        <v>69179368</v>
      </c>
      <c r="I29" s="44">
        <f t="shared" si="3"/>
        <v>59579725</v>
      </c>
      <c r="J29" s="45">
        <f t="shared" si="3"/>
        <v>76097306</v>
      </c>
      <c r="K29" s="41">
        <f t="shared" si="3"/>
        <v>79597780</v>
      </c>
      <c r="L29" s="42">
        <f t="shared" si="3"/>
        <v>83259279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58510414</v>
      </c>
      <c r="D32" s="35">
        <v>61836835</v>
      </c>
      <c r="E32" s="36">
        <v>66462124</v>
      </c>
      <c r="F32" s="48">
        <v>76553394</v>
      </c>
      <c r="G32" s="35">
        <v>76553394</v>
      </c>
      <c r="H32" s="52">
        <v>76553394</v>
      </c>
      <c r="I32" s="38">
        <v>70538923</v>
      </c>
      <c r="J32" s="37">
        <v>85713556</v>
      </c>
      <c r="K32" s="35">
        <v>89656381</v>
      </c>
      <c r="L32" s="36">
        <v>93780574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-3298809</v>
      </c>
      <c r="D35" s="35">
        <v>-7851050</v>
      </c>
      <c r="E35" s="36">
        <v>-10305012</v>
      </c>
      <c r="F35" s="48">
        <v>-7374026</v>
      </c>
      <c r="G35" s="35">
        <v>-7374026</v>
      </c>
      <c r="H35" s="52">
        <v>-7374026</v>
      </c>
      <c r="I35" s="38">
        <v>-9876878</v>
      </c>
      <c r="J35" s="37">
        <v>-8111429</v>
      </c>
      <c r="K35" s="35">
        <v>-8484555</v>
      </c>
      <c r="L35" s="36">
        <v>-8874844</v>
      </c>
    </row>
    <row r="36" spans="1:12" x14ac:dyDescent="0.25">
      <c r="A36" s="40" t="s">
        <v>47</v>
      </c>
      <c r="B36" s="20" t="s">
        <v>19</v>
      </c>
      <c r="C36" s="41">
        <f>C32+C33+C34+C35</f>
        <v>55211605</v>
      </c>
      <c r="D36" s="41">
        <f t="shared" ref="D36:L36" si="4">D32+D33+D34+D35</f>
        <v>53985785</v>
      </c>
      <c r="E36" s="42">
        <f t="shared" si="4"/>
        <v>56157112</v>
      </c>
      <c r="F36" s="43">
        <f t="shared" si="4"/>
        <v>69179368</v>
      </c>
      <c r="G36" s="41">
        <f t="shared" si="4"/>
        <v>69179368</v>
      </c>
      <c r="H36" s="42">
        <f t="shared" si="4"/>
        <v>69179368</v>
      </c>
      <c r="I36" s="44">
        <f t="shared" si="4"/>
        <v>60662045</v>
      </c>
      <c r="J36" s="45">
        <f t="shared" si="4"/>
        <v>77602127</v>
      </c>
      <c r="K36" s="41">
        <f t="shared" si="4"/>
        <v>81171826</v>
      </c>
      <c r="L36" s="42">
        <f t="shared" si="4"/>
        <v>84905730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196377162</v>
      </c>
      <c r="D53" s="35">
        <v>201432880</v>
      </c>
      <c r="E53" s="36">
        <v>209040849</v>
      </c>
      <c r="F53" s="48">
        <v>243855964</v>
      </c>
      <c r="G53" s="35">
        <v>200347582</v>
      </c>
      <c r="H53" s="52">
        <v>200347582</v>
      </c>
      <c r="I53" s="38">
        <v>214917972</v>
      </c>
      <c r="J53" s="37">
        <v>215987456</v>
      </c>
      <c r="K53" s="35">
        <v>225922886</v>
      </c>
      <c r="L53" s="36">
        <v>236315334</v>
      </c>
    </row>
    <row r="54" spans="1:12" x14ac:dyDescent="0.25">
      <c r="A54" s="34" t="s">
        <v>52</v>
      </c>
      <c r="B54" s="20" t="s">
        <v>19</v>
      </c>
      <c r="C54" s="35">
        <v>31875782</v>
      </c>
      <c r="D54" s="35">
        <v>32280841</v>
      </c>
      <c r="E54" s="36">
        <v>32645245</v>
      </c>
      <c r="F54" s="48">
        <v>34495456</v>
      </c>
      <c r="G54" s="35">
        <v>33686596</v>
      </c>
      <c r="H54" s="52">
        <v>33686596</v>
      </c>
      <c r="I54" s="38">
        <v>33482997</v>
      </c>
      <c r="J54" s="37">
        <v>35708136</v>
      </c>
      <c r="K54" s="35">
        <v>37350713</v>
      </c>
      <c r="L54" s="36">
        <v>39068843</v>
      </c>
    </row>
    <row r="55" spans="1:12" x14ac:dyDescent="0.25">
      <c r="A55" s="34" t="s">
        <v>53</v>
      </c>
      <c r="B55" s="20" t="s">
        <v>19</v>
      </c>
      <c r="C55" s="35">
        <v>23994222</v>
      </c>
      <c r="D55" s="35">
        <v>24032063</v>
      </c>
      <c r="E55" s="36">
        <v>24676076</v>
      </c>
      <c r="F55" s="48">
        <v>24978181</v>
      </c>
      <c r="G55" s="35">
        <v>25723095</v>
      </c>
      <c r="H55" s="52">
        <v>25723095</v>
      </c>
      <c r="I55" s="38">
        <v>26299253</v>
      </c>
      <c r="J55" s="37">
        <v>27330107</v>
      </c>
      <c r="K55" s="35">
        <v>28587289</v>
      </c>
      <c r="L55" s="36">
        <v>29902303</v>
      </c>
    </row>
    <row r="56" spans="1:12" x14ac:dyDescent="0.25">
      <c r="A56" s="34" t="s">
        <v>54</v>
      </c>
      <c r="B56" s="20" t="s">
        <v>19</v>
      </c>
      <c r="C56" s="35">
        <v>14151762</v>
      </c>
      <c r="D56" s="35">
        <v>16134199</v>
      </c>
      <c r="E56" s="36">
        <v>17667875</v>
      </c>
      <c r="F56" s="48">
        <v>18819438</v>
      </c>
      <c r="G56" s="35">
        <v>22692652</v>
      </c>
      <c r="H56" s="52">
        <v>22692652</v>
      </c>
      <c r="I56" s="38">
        <v>17576349</v>
      </c>
      <c r="J56" s="37">
        <v>17690846</v>
      </c>
      <c r="K56" s="35">
        <v>18504623</v>
      </c>
      <c r="L56" s="36">
        <v>19355835</v>
      </c>
    </row>
    <row r="57" spans="1:12" x14ac:dyDescent="0.25">
      <c r="A57" s="34" t="s">
        <v>55</v>
      </c>
      <c r="B57" s="20" t="s">
        <v>19</v>
      </c>
      <c r="C57" s="35">
        <v>14158073</v>
      </c>
      <c r="D57" s="35">
        <v>13960404</v>
      </c>
      <c r="E57" s="36">
        <v>14294171</v>
      </c>
      <c r="F57" s="48">
        <v>16094142</v>
      </c>
      <c r="G57" s="35">
        <v>22048320</v>
      </c>
      <c r="H57" s="52">
        <v>22048320</v>
      </c>
      <c r="I57" s="38">
        <v>14623261</v>
      </c>
      <c r="J57" s="37">
        <v>23337025</v>
      </c>
      <c r="K57" s="35">
        <v>24410526</v>
      </c>
      <c r="L57" s="36">
        <v>25533410</v>
      </c>
    </row>
    <row r="58" spans="1:12" x14ac:dyDescent="0.25">
      <c r="A58" s="34" t="s">
        <v>56</v>
      </c>
      <c r="B58" s="20" t="s">
        <v>19</v>
      </c>
      <c r="C58" s="35">
        <v>9870372</v>
      </c>
      <c r="D58" s="35">
        <v>9992059</v>
      </c>
      <c r="E58" s="36">
        <v>8984911</v>
      </c>
      <c r="F58" s="48">
        <v>9679768</v>
      </c>
      <c r="G58" s="35">
        <v>9469754</v>
      </c>
      <c r="H58" s="52">
        <v>9469754</v>
      </c>
      <c r="I58" s="38">
        <v>9237547</v>
      </c>
      <c r="J58" s="37">
        <v>10168369</v>
      </c>
      <c r="K58" s="35">
        <v>10636114</v>
      </c>
      <c r="L58" s="36">
        <v>11125375</v>
      </c>
    </row>
    <row r="59" spans="1:12" x14ac:dyDescent="0.25">
      <c r="A59" s="34" t="s">
        <v>57</v>
      </c>
      <c r="B59" s="20" t="s">
        <v>19</v>
      </c>
      <c r="C59" s="35">
        <v>429500</v>
      </c>
      <c r="D59" s="35">
        <v>434700</v>
      </c>
      <c r="E59" s="36">
        <v>391600</v>
      </c>
      <c r="F59" s="48">
        <v>435169</v>
      </c>
      <c r="G59" s="35">
        <v>511640</v>
      </c>
      <c r="H59" s="52">
        <v>511640</v>
      </c>
      <c r="I59" s="38">
        <v>384100</v>
      </c>
      <c r="J59" s="37">
        <v>578379</v>
      </c>
      <c r="K59" s="35">
        <v>605008</v>
      </c>
      <c r="L59" s="36">
        <v>632854</v>
      </c>
    </row>
    <row r="60" spans="1:12" x14ac:dyDescent="0.25">
      <c r="A60" s="34" t="s">
        <v>58</v>
      </c>
      <c r="B60" s="20" t="s">
        <v>19</v>
      </c>
      <c r="C60" s="35">
        <v>1984604</v>
      </c>
      <c r="D60" s="35">
        <v>1943179</v>
      </c>
      <c r="E60" s="36">
        <v>2015346</v>
      </c>
      <c r="F60" s="48">
        <v>2261868</v>
      </c>
      <c r="G60" s="35">
        <v>2090244</v>
      </c>
      <c r="H60" s="52">
        <v>2090244</v>
      </c>
      <c r="I60" s="38">
        <v>2083103</v>
      </c>
      <c r="J60" s="37">
        <v>2215674</v>
      </c>
      <c r="K60" s="35">
        <v>2317597</v>
      </c>
      <c r="L60" s="36">
        <v>2424205</v>
      </c>
    </row>
    <row r="61" spans="1:12" x14ac:dyDescent="0.25">
      <c r="A61" s="34" t="s">
        <v>59</v>
      </c>
      <c r="B61" s="20" t="s">
        <v>19</v>
      </c>
      <c r="C61" s="35">
        <v>8010773</v>
      </c>
      <c r="D61" s="35">
        <v>11924513</v>
      </c>
      <c r="E61" s="36">
        <v>10734493</v>
      </c>
      <c r="F61" s="48">
        <v>12981169</v>
      </c>
      <c r="G61" s="35">
        <v>15999120</v>
      </c>
      <c r="H61" s="52">
        <v>15999120</v>
      </c>
      <c r="I61" s="38">
        <v>11053757</v>
      </c>
      <c r="J61" s="37">
        <v>12617314</v>
      </c>
      <c r="K61" s="35">
        <v>13197564</v>
      </c>
      <c r="L61" s="36">
        <v>13804657</v>
      </c>
    </row>
    <row r="62" spans="1:12" x14ac:dyDescent="0.25">
      <c r="A62" s="34" t="s">
        <v>60</v>
      </c>
      <c r="B62" s="20" t="s">
        <v>19</v>
      </c>
      <c r="C62" s="35">
        <v>9386950</v>
      </c>
      <c r="D62" s="35">
        <v>3366503</v>
      </c>
      <c r="E62" s="36">
        <v>3198244</v>
      </c>
      <c r="F62" s="48">
        <v>1464906</v>
      </c>
      <c r="G62" s="35">
        <v>1266257</v>
      </c>
      <c r="H62" s="52">
        <v>1266257</v>
      </c>
      <c r="I62" s="38">
        <v>1312975</v>
      </c>
      <c r="J62" s="37">
        <v>1256100</v>
      </c>
      <c r="K62" s="35">
        <v>1313883</v>
      </c>
      <c r="L62" s="36">
        <v>1374328</v>
      </c>
    </row>
    <row r="63" spans="1:12" x14ac:dyDescent="0.25">
      <c r="A63" s="34" t="s">
        <v>61</v>
      </c>
      <c r="B63" s="20" t="s">
        <v>19</v>
      </c>
      <c r="C63" s="35">
        <v>1555302</v>
      </c>
      <c r="D63" s="35">
        <v>1386866</v>
      </c>
      <c r="E63" s="36">
        <v>853598</v>
      </c>
      <c r="F63" s="48">
        <v>2116794</v>
      </c>
      <c r="G63" s="35">
        <v>1318516</v>
      </c>
      <c r="H63" s="52">
        <v>1318516</v>
      </c>
      <c r="I63" s="38">
        <v>870330</v>
      </c>
      <c r="J63" s="37">
        <v>1299642</v>
      </c>
      <c r="K63" s="35">
        <v>1359424</v>
      </c>
      <c r="L63" s="36">
        <v>1421958</v>
      </c>
    </row>
    <row r="64" spans="1:12" x14ac:dyDescent="0.25">
      <c r="A64" s="34" t="s">
        <v>62</v>
      </c>
      <c r="B64" s="20" t="s">
        <v>63</v>
      </c>
      <c r="C64" s="35">
        <v>6518586</v>
      </c>
      <c r="D64" s="35">
        <v>9911543</v>
      </c>
      <c r="E64" s="36">
        <v>-2246394</v>
      </c>
      <c r="F64" s="48">
        <v>2715759</v>
      </c>
      <c r="G64" s="35">
        <v>2605386</v>
      </c>
      <c r="H64" s="52">
        <v>2605386</v>
      </c>
      <c r="I64" s="38">
        <v>2731806</v>
      </c>
      <c r="J64" s="37">
        <v>2867710</v>
      </c>
      <c r="K64" s="35">
        <v>2999624</v>
      </c>
      <c r="L64" s="36">
        <v>3137607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48000</v>
      </c>
      <c r="G65" s="35">
        <v>20000</v>
      </c>
      <c r="H65" s="52">
        <v>20000</v>
      </c>
      <c r="I65" s="38">
        <v>400</v>
      </c>
      <c r="J65" s="37">
        <v>36040</v>
      </c>
      <c r="K65" s="35">
        <v>37699</v>
      </c>
      <c r="L65" s="36">
        <v>39433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7016164</v>
      </c>
      <c r="D67" s="35">
        <v>8197692</v>
      </c>
      <c r="E67" s="36">
        <v>7738803</v>
      </c>
      <c r="F67" s="48">
        <v>4598860</v>
      </c>
      <c r="G67" s="35">
        <v>11203145</v>
      </c>
      <c r="H67" s="52">
        <v>11203145</v>
      </c>
      <c r="I67" s="38">
        <v>7298864</v>
      </c>
      <c r="J67" s="37">
        <v>7843152</v>
      </c>
      <c r="K67" s="35">
        <v>8057568</v>
      </c>
      <c r="L67" s="36">
        <v>8428222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325329252</v>
      </c>
      <c r="D69" s="41">
        <f t="shared" ref="D69:L69" si="5">SUM(D53:D68)</f>
        <v>334997442</v>
      </c>
      <c r="E69" s="42">
        <f t="shared" si="5"/>
        <v>329994817</v>
      </c>
      <c r="F69" s="43">
        <f t="shared" si="5"/>
        <v>374545474</v>
      </c>
      <c r="G69" s="41">
        <f t="shared" si="5"/>
        <v>348982307</v>
      </c>
      <c r="H69" s="42">
        <f t="shared" si="5"/>
        <v>348982307</v>
      </c>
      <c r="I69" s="44">
        <f t="shared" si="5"/>
        <v>341872714</v>
      </c>
      <c r="J69" s="45">
        <f t="shared" si="5"/>
        <v>358935950</v>
      </c>
      <c r="K69" s="41">
        <f t="shared" si="5"/>
        <v>375300518</v>
      </c>
      <c r="L69" s="42">
        <f t="shared" si="5"/>
        <v>392564364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325329252</v>
      </c>
      <c r="D71" s="41">
        <f t="shared" ref="D71:L71" si="6">D69+D70</f>
        <v>334997442</v>
      </c>
      <c r="E71" s="42">
        <f t="shared" si="6"/>
        <v>329994817</v>
      </c>
      <c r="F71" s="43">
        <f t="shared" si="6"/>
        <v>374545474</v>
      </c>
      <c r="G71" s="41">
        <f t="shared" si="6"/>
        <v>348982307</v>
      </c>
      <c r="H71" s="42">
        <f t="shared" si="6"/>
        <v>348982307</v>
      </c>
      <c r="I71" s="44">
        <f t="shared" si="6"/>
        <v>341872714</v>
      </c>
      <c r="J71" s="45">
        <f t="shared" si="6"/>
        <v>358935950</v>
      </c>
      <c r="K71" s="41">
        <f t="shared" si="6"/>
        <v>375300518</v>
      </c>
      <c r="L71" s="42">
        <f t="shared" si="6"/>
        <v>392564364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81176452</v>
      </c>
      <c r="D79" s="35">
        <v>83031353</v>
      </c>
      <c r="E79" s="36">
        <v>72658598</v>
      </c>
      <c r="F79" s="48">
        <v>88298982</v>
      </c>
      <c r="G79" s="35">
        <v>89318078</v>
      </c>
      <c r="H79" s="52">
        <v>89318078</v>
      </c>
      <c r="I79" s="38">
        <v>73295896</v>
      </c>
      <c r="J79" s="37">
        <v>73692441</v>
      </c>
      <c r="K79" s="35">
        <v>77082281</v>
      </c>
      <c r="L79" s="36">
        <v>80628060</v>
      </c>
    </row>
    <row r="80" spans="1:12" x14ac:dyDescent="0.25">
      <c r="A80" s="34" t="s">
        <v>75</v>
      </c>
      <c r="B80" s="20" t="s">
        <v>19</v>
      </c>
      <c r="C80" s="35">
        <v>286584</v>
      </c>
      <c r="D80" s="35">
        <v>464674</v>
      </c>
      <c r="E80" s="36">
        <v>624966</v>
      </c>
      <c r="F80" s="48">
        <v>416804</v>
      </c>
      <c r="G80" s="35">
        <v>415168</v>
      </c>
      <c r="H80" s="52">
        <v>415168</v>
      </c>
      <c r="I80" s="38">
        <v>687112</v>
      </c>
      <c r="J80" s="37">
        <v>346485</v>
      </c>
      <c r="K80" s="35">
        <v>362423</v>
      </c>
      <c r="L80" s="36">
        <v>379094</v>
      </c>
    </row>
    <row r="81" spans="1:12" x14ac:dyDescent="0.25">
      <c r="A81" s="34" t="s">
        <v>76</v>
      </c>
      <c r="B81" s="20" t="s">
        <v>19</v>
      </c>
      <c r="C81" s="35">
        <v>12009399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93472435</v>
      </c>
      <c r="D83" s="41">
        <f t="shared" ref="D83:L83" si="7">SUM(D79:D81)</f>
        <v>83496027</v>
      </c>
      <c r="E83" s="42">
        <f t="shared" si="7"/>
        <v>73283564</v>
      </c>
      <c r="F83" s="43">
        <f t="shared" si="7"/>
        <v>88715786</v>
      </c>
      <c r="G83" s="41">
        <f t="shared" si="7"/>
        <v>89733246</v>
      </c>
      <c r="H83" s="42">
        <f t="shared" si="7"/>
        <v>89733246</v>
      </c>
      <c r="I83" s="44">
        <f t="shared" si="7"/>
        <v>73983008</v>
      </c>
      <c r="J83" s="45">
        <f t="shared" si="7"/>
        <v>74038926</v>
      </c>
      <c r="K83" s="41">
        <f t="shared" si="7"/>
        <v>77444704</v>
      </c>
      <c r="L83" s="42">
        <f t="shared" si="7"/>
        <v>81007154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184645460</v>
      </c>
      <c r="D86" s="35">
        <v>215620784</v>
      </c>
      <c r="E86" s="36">
        <v>208095515</v>
      </c>
      <c r="F86" s="48">
        <v>175000000</v>
      </c>
      <c r="G86" s="35">
        <v>285684925</v>
      </c>
      <c r="H86" s="52">
        <v>285684925</v>
      </c>
      <c r="I86" s="38">
        <v>219972110</v>
      </c>
      <c r="J86" s="37">
        <v>302826021</v>
      </c>
      <c r="K86" s="35">
        <v>316756018</v>
      </c>
      <c r="L86" s="36">
        <v>331326795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184645460</v>
      </c>
      <c r="D88" s="41">
        <f t="shared" ref="D88:L88" si="8">SUM(D86:D87)</f>
        <v>215620784</v>
      </c>
      <c r="E88" s="42">
        <f t="shared" si="8"/>
        <v>208095515</v>
      </c>
      <c r="F88" s="43">
        <f t="shared" si="8"/>
        <v>175000000</v>
      </c>
      <c r="G88" s="41">
        <f t="shared" si="8"/>
        <v>285684925</v>
      </c>
      <c r="H88" s="42">
        <f t="shared" si="8"/>
        <v>285684925</v>
      </c>
      <c r="I88" s="44">
        <f t="shared" si="8"/>
        <v>219972110</v>
      </c>
      <c r="J88" s="45">
        <f t="shared" si="8"/>
        <v>302826021</v>
      </c>
      <c r="K88" s="41">
        <f t="shared" si="8"/>
        <v>316756018</v>
      </c>
      <c r="L88" s="42">
        <f t="shared" si="8"/>
        <v>331326795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2758224</v>
      </c>
      <c r="D91" s="35">
        <v>3045647</v>
      </c>
      <c r="E91" s="36">
        <v>2307344</v>
      </c>
      <c r="F91" s="48">
        <v>2952800</v>
      </c>
      <c r="G91" s="35">
        <v>112224</v>
      </c>
      <c r="H91" s="52">
        <v>112224</v>
      </c>
      <c r="I91" s="38">
        <v>449042</v>
      </c>
      <c r="J91" s="37">
        <v>118958</v>
      </c>
      <c r="K91" s="35">
        <v>124430</v>
      </c>
      <c r="L91" s="36">
        <v>130154</v>
      </c>
    </row>
    <row r="92" spans="1:12" x14ac:dyDescent="0.25">
      <c r="A92" s="34" t="s">
        <v>83</v>
      </c>
      <c r="B92" s="20" t="s">
        <v>19</v>
      </c>
      <c r="C92" s="35">
        <v>662093</v>
      </c>
      <c r="D92" s="35">
        <v>-18200</v>
      </c>
      <c r="E92" s="36">
        <v>8360</v>
      </c>
      <c r="F92" s="48">
        <v>400000</v>
      </c>
      <c r="G92" s="35">
        <v>3175</v>
      </c>
      <c r="H92" s="52">
        <v>3175</v>
      </c>
      <c r="I92" s="38">
        <v>1852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3420317</v>
      </c>
      <c r="D93" s="41">
        <f t="shared" ref="D93:L93" si="9">SUM(D91:D92)</f>
        <v>3027447</v>
      </c>
      <c r="E93" s="42">
        <f t="shared" si="9"/>
        <v>2315704</v>
      </c>
      <c r="F93" s="43">
        <f t="shared" si="9"/>
        <v>3352800</v>
      </c>
      <c r="G93" s="41">
        <f t="shared" si="9"/>
        <v>115399</v>
      </c>
      <c r="H93" s="42">
        <f t="shared" si="9"/>
        <v>115399</v>
      </c>
      <c r="I93" s="44">
        <f t="shared" si="9"/>
        <v>450894</v>
      </c>
      <c r="J93" s="45">
        <f t="shared" si="9"/>
        <v>118958</v>
      </c>
      <c r="K93" s="41">
        <f t="shared" si="9"/>
        <v>124430</v>
      </c>
      <c r="L93" s="42">
        <f t="shared" si="9"/>
        <v>130154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45589903</v>
      </c>
      <c r="D96" s="35">
        <v>44589257</v>
      </c>
      <c r="E96" s="36">
        <v>51355410</v>
      </c>
      <c r="F96" s="48">
        <v>64108851</v>
      </c>
      <c r="G96" s="35">
        <v>66463574</v>
      </c>
      <c r="H96" s="52">
        <v>66463574</v>
      </c>
      <c r="I96" s="38">
        <v>49054596</v>
      </c>
      <c r="J96" s="37">
        <v>60469086</v>
      </c>
      <c r="K96" s="35">
        <v>60950663</v>
      </c>
      <c r="L96" s="36">
        <v>61454395</v>
      </c>
    </row>
    <row r="97" spans="1:12" x14ac:dyDescent="0.25">
      <c r="A97" s="55" t="s">
        <v>87</v>
      </c>
      <c r="B97" s="20" t="s">
        <v>19</v>
      </c>
      <c r="C97" s="35">
        <v>32125505</v>
      </c>
      <c r="D97" s="35">
        <v>33004927</v>
      </c>
      <c r="E97" s="36">
        <v>32475231</v>
      </c>
      <c r="F97" s="48">
        <v>30878605</v>
      </c>
      <c r="G97" s="35">
        <v>38809344</v>
      </c>
      <c r="H97" s="52">
        <v>38809344</v>
      </c>
      <c r="I97" s="38">
        <v>23046480</v>
      </c>
      <c r="J97" s="37">
        <v>43137907</v>
      </c>
      <c r="K97" s="35">
        <v>45122254</v>
      </c>
      <c r="L97" s="36">
        <v>47197876</v>
      </c>
    </row>
    <row r="98" spans="1:12" x14ac:dyDescent="0.25">
      <c r="A98" s="55" t="s">
        <v>88</v>
      </c>
      <c r="B98" s="20" t="s">
        <v>19</v>
      </c>
      <c r="C98" s="35">
        <v>24163037</v>
      </c>
      <c r="D98" s="35">
        <v>33466785</v>
      </c>
      <c r="E98" s="36">
        <v>26922414</v>
      </c>
      <c r="F98" s="48">
        <v>61708544</v>
      </c>
      <c r="G98" s="35">
        <v>33246344</v>
      </c>
      <c r="H98" s="52">
        <v>33246344</v>
      </c>
      <c r="I98" s="38">
        <v>16636152</v>
      </c>
      <c r="J98" s="37">
        <v>49795889</v>
      </c>
      <c r="K98" s="35">
        <v>50512952</v>
      </c>
      <c r="L98" s="36">
        <v>52836550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101878445</v>
      </c>
      <c r="D127" s="41">
        <f t="shared" ref="D127:L127" si="10">SUM(D96:D98)</f>
        <v>111060969</v>
      </c>
      <c r="E127" s="42">
        <f t="shared" si="10"/>
        <v>110753055</v>
      </c>
      <c r="F127" s="43">
        <f t="shared" si="10"/>
        <v>156696000</v>
      </c>
      <c r="G127" s="41">
        <f t="shared" si="10"/>
        <v>138519262</v>
      </c>
      <c r="H127" s="42">
        <f t="shared" si="10"/>
        <v>138519262</v>
      </c>
      <c r="I127" s="44">
        <f t="shared" si="10"/>
        <v>88737228</v>
      </c>
      <c r="J127" s="45">
        <f t="shared" si="10"/>
        <v>153402882</v>
      </c>
      <c r="K127" s="41">
        <f t="shared" si="10"/>
        <v>156585869</v>
      </c>
      <c r="L127" s="42">
        <f t="shared" si="10"/>
        <v>161488821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7422522</v>
      </c>
      <c r="D133" s="35">
        <v>6467344</v>
      </c>
      <c r="E133" s="36">
        <v>7935713</v>
      </c>
      <c r="F133" s="48">
        <v>5100000</v>
      </c>
      <c r="G133" s="35">
        <v>10541828</v>
      </c>
      <c r="H133" s="52">
        <v>10541828</v>
      </c>
      <c r="I133" s="38">
        <v>8122794</v>
      </c>
      <c r="J133" s="37">
        <v>7174338</v>
      </c>
      <c r="K133" s="35">
        <v>7504358</v>
      </c>
      <c r="L133" s="36">
        <v>7849558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43649523</v>
      </c>
      <c r="D136" s="35">
        <v>59928919</v>
      </c>
      <c r="E136" s="36">
        <v>55611298</v>
      </c>
      <c r="F136" s="48">
        <v>44048747</v>
      </c>
      <c r="G136" s="35">
        <v>68917047</v>
      </c>
      <c r="H136" s="52">
        <v>68917047</v>
      </c>
      <c r="I136" s="38">
        <v>41420833</v>
      </c>
      <c r="J136" s="37">
        <v>67907057</v>
      </c>
      <c r="K136" s="35">
        <v>68964484</v>
      </c>
      <c r="L136" s="36">
        <v>72136845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51072045</v>
      </c>
      <c r="D157" s="66">
        <f t="shared" ref="D157:L157" si="11">+D130+D131+D133+D136</f>
        <v>66396263</v>
      </c>
      <c r="E157" s="67">
        <f t="shared" si="11"/>
        <v>63547011</v>
      </c>
      <c r="F157" s="68">
        <f t="shared" si="11"/>
        <v>49148747</v>
      </c>
      <c r="G157" s="66">
        <f t="shared" si="11"/>
        <v>79458875</v>
      </c>
      <c r="H157" s="67">
        <f t="shared" si="11"/>
        <v>79458875</v>
      </c>
      <c r="I157" s="69">
        <f t="shared" si="11"/>
        <v>49543627</v>
      </c>
      <c r="J157" s="70">
        <f t="shared" si="11"/>
        <v>75081395</v>
      </c>
      <c r="K157" s="66">
        <f t="shared" si="11"/>
        <v>76468842</v>
      </c>
      <c r="L157" s="67">
        <f t="shared" si="11"/>
        <v>79986403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2551803</v>
      </c>
      <c r="D161" s="35">
        <v>2279568</v>
      </c>
      <c r="E161" s="36">
        <v>2504640</v>
      </c>
      <c r="F161" s="48">
        <v>2363090</v>
      </c>
      <c r="G161" s="35">
        <v>2501925</v>
      </c>
      <c r="H161" s="52">
        <v>2501925</v>
      </c>
      <c r="I161" s="38">
        <v>2598690</v>
      </c>
      <c r="J161" s="37">
        <v>2652042</v>
      </c>
      <c r="K161" s="35">
        <v>2774039</v>
      </c>
      <c r="L161" s="36">
        <v>2901644</v>
      </c>
    </row>
    <row r="162" spans="1:12" x14ac:dyDescent="0.25">
      <c r="A162" s="34" t="s">
        <v>99</v>
      </c>
      <c r="B162" s="20" t="s">
        <v>19</v>
      </c>
      <c r="C162" s="35">
        <v>5932166</v>
      </c>
      <c r="D162" s="35">
        <v>15075839</v>
      </c>
      <c r="E162" s="36">
        <v>7345332</v>
      </c>
      <c r="F162" s="48">
        <v>51345128</v>
      </c>
      <c r="G162" s="35">
        <v>24759093</v>
      </c>
      <c r="H162" s="52">
        <v>24759093</v>
      </c>
      <c r="I162" s="38">
        <v>13693533</v>
      </c>
      <c r="J162" s="37">
        <v>54461094</v>
      </c>
      <c r="K162" s="35">
        <v>55392758</v>
      </c>
      <c r="L162" s="36">
        <v>57940825</v>
      </c>
    </row>
    <row r="163" spans="1:12" x14ac:dyDescent="0.25">
      <c r="A163" s="34" t="s">
        <v>100</v>
      </c>
      <c r="B163" s="20" t="s">
        <v>19</v>
      </c>
      <c r="C163" s="35">
        <v>1153431</v>
      </c>
      <c r="D163" s="35">
        <v>627819</v>
      </c>
      <c r="E163" s="36">
        <v>935388</v>
      </c>
      <c r="F163" s="48">
        <v>858925</v>
      </c>
      <c r="G163" s="35">
        <v>1246687</v>
      </c>
      <c r="H163" s="52">
        <v>1246687</v>
      </c>
      <c r="I163" s="38">
        <v>629229</v>
      </c>
      <c r="J163" s="37">
        <v>1321489</v>
      </c>
      <c r="K163" s="35">
        <v>1382277</v>
      </c>
      <c r="L163" s="36">
        <v>1445862</v>
      </c>
    </row>
    <row r="164" spans="1:12" x14ac:dyDescent="0.25">
      <c r="A164" s="64" t="s">
        <v>101</v>
      </c>
      <c r="B164" s="65" t="s">
        <v>102</v>
      </c>
      <c r="C164" s="80">
        <f>SUM(C160:C163)</f>
        <v>9637400</v>
      </c>
      <c r="D164" s="81">
        <f t="shared" ref="D164:L164" si="12">SUM(D160:D163)</f>
        <v>17983226</v>
      </c>
      <c r="E164" s="82">
        <f t="shared" si="12"/>
        <v>10785360</v>
      </c>
      <c r="F164" s="80">
        <f t="shared" si="12"/>
        <v>54567143</v>
      </c>
      <c r="G164" s="81">
        <f t="shared" si="12"/>
        <v>28507705</v>
      </c>
      <c r="H164" s="82">
        <f t="shared" si="12"/>
        <v>28507705</v>
      </c>
      <c r="I164" s="83">
        <f t="shared" si="12"/>
        <v>16921452</v>
      </c>
      <c r="J164" s="84">
        <f t="shared" si="12"/>
        <v>58434625</v>
      </c>
      <c r="K164" s="81">
        <f t="shared" si="12"/>
        <v>59549074</v>
      </c>
      <c r="L164" s="82">
        <f t="shared" si="12"/>
        <v>62288331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25198116</v>
      </c>
      <c r="D167" s="35">
        <v>477168</v>
      </c>
      <c r="E167" s="36">
        <v>370768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18472987</v>
      </c>
      <c r="D168" s="35">
        <v>21738486</v>
      </c>
      <c r="E168" s="36">
        <v>28485062</v>
      </c>
      <c r="F168" s="48">
        <v>31301372</v>
      </c>
      <c r="G168" s="35">
        <v>27210708</v>
      </c>
      <c r="H168" s="52">
        <v>27210708</v>
      </c>
      <c r="I168" s="38">
        <v>26809791</v>
      </c>
      <c r="J168" s="37">
        <v>27456772</v>
      </c>
      <c r="K168" s="35">
        <v>28719785</v>
      </c>
      <c r="L168" s="36">
        <v>30040899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43671103</v>
      </c>
      <c r="D169" s="81">
        <f t="shared" si="13"/>
        <v>22215654</v>
      </c>
      <c r="E169" s="82">
        <f t="shared" si="13"/>
        <v>28855830</v>
      </c>
      <c r="F169" s="80">
        <f t="shared" si="13"/>
        <v>31301372</v>
      </c>
      <c r="G169" s="81">
        <f t="shared" si="13"/>
        <v>27210708</v>
      </c>
      <c r="H169" s="82">
        <f t="shared" si="13"/>
        <v>27210708</v>
      </c>
      <c r="I169" s="83">
        <f t="shared" si="13"/>
        <v>26809791</v>
      </c>
      <c r="J169" s="84">
        <f t="shared" si="13"/>
        <v>27456772</v>
      </c>
      <c r="K169" s="81">
        <f t="shared" si="13"/>
        <v>28719785</v>
      </c>
      <c r="L169" s="82">
        <f t="shared" si="13"/>
        <v>30040899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16407570</v>
      </c>
      <c r="D8" s="35">
        <v>17075686</v>
      </c>
      <c r="E8" s="36">
        <v>17937085</v>
      </c>
      <c r="F8" s="37">
        <v>53283300</v>
      </c>
      <c r="G8" s="35">
        <v>53283300</v>
      </c>
      <c r="H8" s="36">
        <v>53283300</v>
      </c>
      <c r="I8" s="38">
        <v>18986005</v>
      </c>
      <c r="J8" s="37">
        <v>58248224</v>
      </c>
      <c r="K8" s="35">
        <v>61160636</v>
      </c>
      <c r="L8" s="36">
        <v>64218668</v>
      </c>
    </row>
    <row r="9" spans="1:12" ht="22.5" customHeight="1" x14ac:dyDescent="0.25">
      <c r="A9" s="39" t="s">
        <v>24</v>
      </c>
      <c r="B9" s="20" t="s">
        <v>19</v>
      </c>
      <c r="C9" s="35">
        <v>-834112</v>
      </c>
      <c r="D9" s="35">
        <v>-885053</v>
      </c>
      <c r="E9" s="36">
        <v>-720295</v>
      </c>
      <c r="F9" s="37">
        <v>-37474500</v>
      </c>
      <c r="G9" s="35">
        <v>-37474500</v>
      </c>
      <c r="H9" s="36">
        <v>-37474500</v>
      </c>
      <c r="I9" s="38">
        <v>-653612</v>
      </c>
      <c r="J9" s="37">
        <v>-39348225</v>
      </c>
      <c r="K9" s="35">
        <v>-41315636</v>
      </c>
      <c r="L9" s="36">
        <v>-43381418</v>
      </c>
    </row>
    <row r="10" spans="1:12" x14ac:dyDescent="0.25">
      <c r="A10" s="40" t="s">
        <v>25</v>
      </c>
      <c r="B10" s="20" t="s">
        <v>19</v>
      </c>
      <c r="C10" s="41">
        <f>C8+C9</f>
        <v>15573458</v>
      </c>
      <c r="D10" s="41">
        <f t="shared" ref="D10:L10" si="0">D8+D9</f>
        <v>16190633</v>
      </c>
      <c r="E10" s="42">
        <f t="shared" si="0"/>
        <v>17216790</v>
      </c>
      <c r="F10" s="43">
        <f t="shared" si="0"/>
        <v>15808800</v>
      </c>
      <c r="G10" s="41">
        <f t="shared" si="0"/>
        <v>15808800</v>
      </c>
      <c r="H10" s="42">
        <f t="shared" si="0"/>
        <v>15808800</v>
      </c>
      <c r="I10" s="44">
        <f t="shared" si="0"/>
        <v>18332393</v>
      </c>
      <c r="J10" s="45">
        <f t="shared" si="0"/>
        <v>18899999</v>
      </c>
      <c r="K10" s="41">
        <f t="shared" si="0"/>
        <v>19845000</v>
      </c>
      <c r="L10" s="42">
        <f t="shared" si="0"/>
        <v>20837250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67874851</v>
      </c>
      <c r="D14" s="35">
        <v>78932405</v>
      </c>
      <c r="E14" s="36">
        <v>78008093</v>
      </c>
      <c r="F14" s="37">
        <v>97688624</v>
      </c>
      <c r="G14" s="35">
        <v>97688624</v>
      </c>
      <c r="H14" s="36">
        <v>97688624</v>
      </c>
      <c r="I14" s="38">
        <v>105335356</v>
      </c>
      <c r="J14" s="37">
        <v>97688624</v>
      </c>
      <c r="K14" s="35">
        <v>100619282</v>
      </c>
      <c r="L14" s="36">
        <v>103637860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-4066549</v>
      </c>
      <c r="D16" s="35">
        <v>-4841134</v>
      </c>
      <c r="E16" s="36">
        <v>-4067630</v>
      </c>
      <c r="F16" s="37">
        <v>-5140508</v>
      </c>
      <c r="G16" s="35">
        <v>-5140508</v>
      </c>
      <c r="H16" s="36">
        <v>-5140508</v>
      </c>
      <c r="I16" s="38">
        <v>-4308873</v>
      </c>
      <c r="J16" s="37">
        <v>-5140508</v>
      </c>
      <c r="K16" s="35">
        <v>-5294723</v>
      </c>
      <c r="L16" s="36">
        <v>-5453565</v>
      </c>
    </row>
    <row r="17" spans="1:12" x14ac:dyDescent="0.25">
      <c r="A17" s="40" t="s">
        <v>31</v>
      </c>
      <c r="B17" s="20" t="s">
        <v>19</v>
      </c>
      <c r="C17" s="41">
        <f>C14+C15+C16</f>
        <v>63808302</v>
      </c>
      <c r="D17" s="41">
        <f t="shared" ref="D17:L17" si="1">D14+D15+D16</f>
        <v>74091271</v>
      </c>
      <c r="E17" s="42">
        <f t="shared" si="1"/>
        <v>73940463</v>
      </c>
      <c r="F17" s="43">
        <f t="shared" si="1"/>
        <v>92548116</v>
      </c>
      <c r="G17" s="41">
        <f t="shared" si="1"/>
        <v>92548116</v>
      </c>
      <c r="H17" s="42">
        <f t="shared" si="1"/>
        <v>92548116</v>
      </c>
      <c r="I17" s="44">
        <f t="shared" si="1"/>
        <v>101026483</v>
      </c>
      <c r="J17" s="45">
        <f t="shared" si="1"/>
        <v>92548116</v>
      </c>
      <c r="K17" s="41">
        <f t="shared" si="1"/>
        <v>95324559</v>
      </c>
      <c r="L17" s="42">
        <f t="shared" si="1"/>
        <v>98184295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78397079</v>
      </c>
      <c r="D20" s="35">
        <v>81676698</v>
      </c>
      <c r="E20" s="36">
        <v>75370663</v>
      </c>
      <c r="F20" s="37">
        <v>93029711</v>
      </c>
      <c r="G20" s="35">
        <v>93029711</v>
      </c>
      <c r="H20" s="36">
        <v>93029711</v>
      </c>
      <c r="I20" s="38">
        <v>102013147</v>
      </c>
      <c r="J20" s="37">
        <v>65469311</v>
      </c>
      <c r="K20" s="35">
        <v>67283391</v>
      </c>
      <c r="L20" s="36">
        <v>69151894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-24566210</v>
      </c>
      <c r="D22" s="35">
        <v>-21836696</v>
      </c>
      <c r="E22" s="36">
        <v>-8118400</v>
      </c>
      <c r="F22" s="37">
        <v>-31403295</v>
      </c>
      <c r="G22" s="35">
        <v>-31403295</v>
      </c>
      <c r="H22" s="49">
        <v>-31403295</v>
      </c>
      <c r="I22" s="38">
        <v>-1092896</v>
      </c>
      <c r="J22" s="37">
        <v>-20412142</v>
      </c>
      <c r="K22" s="35">
        <v>-21024506</v>
      </c>
      <c r="L22" s="36">
        <v>-21655241</v>
      </c>
    </row>
    <row r="23" spans="1:12" x14ac:dyDescent="0.25">
      <c r="A23" s="40" t="s">
        <v>36</v>
      </c>
      <c r="B23" s="50" t="s">
        <v>19</v>
      </c>
      <c r="C23" s="41">
        <f>C20+C21+C22</f>
        <v>53830869</v>
      </c>
      <c r="D23" s="41">
        <f t="shared" ref="D23:L23" si="2">D20+D21+D22</f>
        <v>59840002</v>
      </c>
      <c r="E23" s="42">
        <f t="shared" si="2"/>
        <v>67252263</v>
      </c>
      <c r="F23" s="43">
        <f t="shared" si="2"/>
        <v>61626416</v>
      </c>
      <c r="G23" s="41">
        <f t="shared" si="2"/>
        <v>61626416</v>
      </c>
      <c r="H23" s="42">
        <f t="shared" si="2"/>
        <v>61626416</v>
      </c>
      <c r="I23" s="44">
        <f t="shared" si="2"/>
        <v>100920251</v>
      </c>
      <c r="J23" s="45">
        <f t="shared" si="2"/>
        <v>45057169</v>
      </c>
      <c r="K23" s="41">
        <f t="shared" si="2"/>
        <v>46258885</v>
      </c>
      <c r="L23" s="42">
        <f t="shared" si="2"/>
        <v>47496653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34714151</v>
      </c>
      <c r="D26" s="35">
        <v>36687891</v>
      </c>
      <c r="E26" s="36">
        <v>51035706</v>
      </c>
      <c r="F26" s="48">
        <v>40661373</v>
      </c>
      <c r="G26" s="35">
        <v>40661373</v>
      </c>
      <c r="H26" s="52">
        <v>40661373</v>
      </c>
      <c r="I26" s="38">
        <v>45083423</v>
      </c>
      <c r="J26" s="37">
        <v>41881214</v>
      </c>
      <c r="K26" s="35">
        <v>43137651</v>
      </c>
      <c r="L26" s="36">
        <v>44431780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-9570022</v>
      </c>
      <c r="D28" s="35">
        <v>-10949862</v>
      </c>
      <c r="E28" s="36">
        <v>-9131249</v>
      </c>
      <c r="F28" s="37">
        <v>-11049307</v>
      </c>
      <c r="G28" s="35">
        <v>-11049307</v>
      </c>
      <c r="H28" s="36">
        <v>-11049307</v>
      </c>
      <c r="I28" s="38">
        <v>-7724874</v>
      </c>
      <c r="J28" s="37">
        <v>-11380786</v>
      </c>
      <c r="K28" s="35">
        <v>-11722210</v>
      </c>
      <c r="L28" s="36">
        <v>-12073876</v>
      </c>
    </row>
    <row r="29" spans="1:12" x14ac:dyDescent="0.25">
      <c r="A29" s="40" t="s">
        <v>41</v>
      </c>
      <c r="B29" s="20" t="s">
        <v>19</v>
      </c>
      <c r="C29" s="41">
        <f>C26+C27+C28</f>
        <v>25144129</v>
      </c>
      <c r="D29" s="41">
        <f t="shared" ref="D29:L29" si="3">D26+D27+D28</f>
        <v>25738029</v>
      </c>
      <c r="E29" s="42">
        <f t="shared" si="3"/>
        <v>41904457</v>
      </c>
      <c r="F29" s="43">
        <f t="shared" si="3"/>
        <v>29612066</v>
      </c>
      <c r="G29" s="41">
        <f t="shared" si="3"/>
        <v>29612066</v>
      </c>
      <c r="H29" s="42">
        <f t="shared" si="3"/>
        <v>29612066</v>
      </c>
      <c r="I29" s="44">
        <f t="shared" si="3"/>
        <v>37358549</v>
      </c>
      <c r="J29" s="45">
        <f t="shared" si="3"/>
        <v>30500428</v>
      </c>
      <c r="K29" s="41">
        <f t="shared" si="3"/>
        <v>31415441</v>
      </c>
      <c r="L29" s="42">
        <f t="shared" si="3"/>
        <v>32357904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34480342</v>
      </c>
      <c r="D32" s="35">
        <v>36873379</v>
      </c>
      <c r="E32" s="36">
        <v>38640910</v>
      </c>
      <c r="F32" s="48">
        <v>40707975</v>
      </c>
      <c r="G32" s="35">
        <v>40707975</v>
      </c>
      <c r="H32" s="52">
        <v>40707975</v>
      </c>
      <c r="I32" s="38">
        <v>40670432</v>
      </c>
      <c r="J32" s="37">
        <v>41929214</v>
      </c>
      <c r="K32" s="35">
        <v>43187091</v>
      </c>
      <c r="L32" s="36">
        <v>44482703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-11234002</v>
      </c>
      <c r="D35" s="35">
        <v>-12821581</v>
      </c>
      <c r="E35" s="36">
        <v>-10541663</v>
      </c>
      <c r="F35" s="48">
        <v>-12793935</v>
      </c>
      <c r="G35" s="35">
        <v>-12793935</v>
      </c>
      <c r="H35" s="52">
        <v>-12793935</v>
      </c>
      <c r="I35" s="38">
        <v>-8914888</v>
      </c>
      <c r="J35" s="37">
        <v>-13177753</v>
      </c>
      <c r="K35" s="35">
        <v>-13573086</v>
      </c>
      <c r="L35" s="36">
        <v>-13980278</v>
      </c>
    </row>
    <row r="36" spans="1:12" x14ac:dyDescent="0.25">
      <c r="A36" s="40" t="s">
        <v>47</v>
      </c>
      <c r="B36" s="20" t="s">
        <v>19</v>
      </c>
      <c r="C36" s="41">
        <f>C32+C33+C34+C35</f>
        <v>23246340</v>
      </c>
      <c r="D36" s="41">
        <f t="shared" ref="D36:L36" si="4">D32+D33+D34+D35</f>
        <v>24051798</v>
      </c>
      <c r="E36" s="42">
        <f t="shared" si="4"/>
        <v>28099247</v>
      </c>
      <c r="F36" s="43">
        <f t="shared" si="4"/>
        <v>27914040</v>
      </c>
      <c r="G36" s="41">
        <f t="shared" si="4"/>
        <v>27914040</v>
      </c>
      <c r="H36" s="42">
        <f t="shared" si="4"/>
        <v>27914040</v>
      </c>
      <c r="I36" s="44">
        <f t="shared" si="4"/>
        <v>31755544</v>
      </c>
      <c r="J36" s="45">
        <f t="shared" si="4"/>
        <v>28751461</v>
      </c>
      <c r="K36" s="41">
        <f t="shared" si="4"/>
        <v>29614005</v>
      </c>
      <c r="L36" s="42">
        <f t="shared" si="4"/>
        <v>30502425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84008083</v>
      </c>
      <c r="D53" s="35">
        <v>77479152</v>
      </c>
      <c r="E53" s="36">
        <v>93050642</v>
      </c>
      <c r="F53" s="48">
        <v>108822785</v>
      </c>
      <c r="G53" s="35">
        <v>108822785</v>
      </c>
      <c r="H53" s="52">
        <v>108822785</v>
      </c>
      <c r="I53" s="38">
        <v>105870903</v>
      </c>
      <c r="J53" s="37">
        <v>114155099</v>
      </c>
      <c r="K53" s="35">
        <v>119406237</v>
      </c>
      <c r="L53" s="36">
        <v>124898923</v>
      </c>
    </row>
    <row r="54" spans="1:12" x14ac:dyDescent="0.25">
      <c r="A54" s="34" t="s">
        <v>52</v>
      </c>
      <c r="B54" s="20" t="s">
        <v>19</v>
      </c>
      <c r="C54" s="35">
        <v>15828851</v>
      </c>
      <c r="D54" s="35">
        <v>16642568</v>
      </c>
      <c r="E54" s="36">
        <v>18188795</v>
      </c>
      <c r="F54" s="48">
        <v>17835664</v>
      </c>
      <c r="G54" s="35">
        <v>17835664</v>
      </c>
      <c r="H54" s="52">
        <v>17835664</v>
      </c>
      <c r="I54" s="38">
        <v>19933395</v>
      </c>
      <c r="J54" s="37">
        <v>18709608</v>
      </c>
      <c r="K54" s="35">
        <v>19570256</v>
      </c>
      <c r="L54" s="36">
        <v>20470481</v>
      </c>
    </row>
    <row r="55" spans="1:12" x14ac:dyDescent="0.25">
      <c r="A55" s="34" t="s">
        <v>53</v>
      </c>
      <c r="B55" s="20" t="s">
        <v>19</v>
      </c>
      <c r="C55" s="35">
        <v>2788916</v>
      </c>
      <c r="D55" s="35">
        <v>2642580</v>
      </c>
      <c r="E55" s="36">
        <v>3335108</v>
      </c>
      <c r="F55" s="48">
        <v>2880703</v>
      </c>
      <c r="G55" s="35">
        <v>2880703</v>
      </c>
      <c r="H55" s="52">
        <v>2880703</v>
      </c>
      <c r="I55" s="38">
        <v>4453142</v>
      </c>
      <c r="J55" s="37">
        <v>3021856</v>
      </c>
      <c r="K55" s="35">
        <v>3160862</v>
      </c>
      <c r="L55" s="36">
        <v>3306263</v>
      </c>
    </row>
    <row r="56" spans="1:12" x14ac:dyDescent="0.25">
      <c r="A56" s="34" t="s">
        <v>54</v>
      </c>
      <c r="B56" s="20" t="s">
        <v>19</v>
      </c>
      <c r="C56" s="35">
        <v>6752762</v>
      </c>
      <c r="D56" s="35">
        <v>7347818</v>
      </c>
      <c r="E56" s="36">
        <v>8678320</v>
      </c>
      <c r="F56" s="48">
        <v>9577457</v>
      </c>
      <c r="G56" s="35">
        <v>9577457</v>
      </c>
      <c r="H56" s="52">
        <v>9577457</v>
      </c>
      <c r="I56" s="38">
        <v>12262938</v>
      </c>
      <c r="J56" s="37">
        <v>10046752</v>
      </c>
      <c r="K56" s="35">
        <v>10508902</v>
      </c>
      <c r="L56" s="36">
        <v>10992313</v>
      </c>
    </row>
    <row r="57" spans="1:12" x14ac:dyDescent="0.25">
      <c r="A57" s="34" t="s">
        <v>55</v>
      </c>
      <c r="B57" s="20" t="s">
        <v>19</v>
      </c>
      <c r="C57" s="35">
        <v>6278380</v>
      </c>
      <c r="D57" s="35">
        <v>10247534</v>
      </c>
      <c r="E57" s="36">
        <v>7076644</v>
      </c>
      <c r="F57" s="48">
        <v>6976443</v>
      </c>
      <c r="G57" s="35">
        <v>6976443</v>
      </c>
      <c r="H57" s="52">
        <v>6976443</v>
      </c>
      <c r="I57" s="38">
        <v>7308330</v>
      </c>
      <c r="J57" s="37">
        <v>7318286</v>
      </c>
      <c r="K57" s="35">
        <v>7654929</v>
      </c>
      <c r="L57" s="36">
        <v>8007056</v>
      </c>
    </row>
    <row r="58" spans="1:12" x14ac:dyDescent="0.25">
      <c r="A58" s="34" t="s">
        <v>56</v>
      </c>
      <c r="B58" s="20" t="s">
        <v>19</v>
      </c>
      <c r="C58" s="35">
        <v>6189691</v>
      </c>
      <c r="D58" s="35">
        <v>6658413</v>
      </c>
      <c r="E58" s="36">
        <v>8100638</v>
      </c>
      <c r="F58" s="48">
        <v>7274237</v>
      </c>
      <c r="G58" s="35">
        <v>7274237</v>
      </c>
      <c r="H58" s="52">
        <v>7274237</v>
      </c>
      <c r="I58" s="38">
        <v>9532316</v>
      </c>
      <c r="J58" s="37">
        <v>7630673</v>
      </c>
      <c r="K58" s="35">
        <v>7981685</v>
      </c>
      <c r="L58" s="36">
        <v>8348842</v>
      </c>
    </row>
    <row r="59" spans="1:12" x14ac:dyDescent="0.25">
      <c r="A59" s="34" t="s">
        <v>57</v>
      </c>
      <c r="B59" s="20" t="s">
        <v>19</v>
      </c>
      <c r="C59" s="35">
        <v>1489500</v>
      </c>
      <c r="D59" s="35">
        <v>1069136</v>
      </c>
      <c r="E59" s="36">
        <v>1691000</v>
      </c>
      <c r="F59" s="48">
        <v>1900897</v>
      </c>
      <c r="G59" s="35">
        <v>1900897</v>
      </c>
      <c r="H59" s="52">
        <v>1900897</v>
      </c>
      <c r="I59" s="38">
        <v>1901660</v>
      </c>
      <c r="J59" s="37">
        <v>1994042</v>
      </c>
      <c r="K59" s="35">
        <v>2085767</v>
      </c>
      <c r="L59" s="36">
        <v>2181710</v>
      </c>
    </row>
    <row r="60" spans="1:12" x14ac:dyDescent="0.25">
      <c r="A60" s="34" t="s">
        <v>58</v>
      </c>
      <c r="B60" s="20" t="s">
        <v>19</v>
      </c>
      <c r="C60" s="35">
        <v>1433061</v>
      </c>
      <c r="D60" s="35">
        <v>1495212</v>
      </c>
      <c r="E60" s="36">
        <v>1493613</v>
      </c>
      <c r="F60" s="48">
        <v>1680553</v>
      </c>
      <c r="G60" s="35">
        <v>1680553</v>
      </c>
      <c r="H60" s="52">
        <v>1680553</v>
      </c>
      <c r="I60" s="38">
        <v>1470799</v>
      </c>
      <c r="J60" s="37">
        <v>1762900</v>
      </c>
      <c r="K60" s="35">
        <v>1843990</v>
      </c>
      <c r="L60" s="36">
        <v>1928817</v>
      </c>
    </row>
    <row r="61" spans="1:12" x14ac:dyDescent="0.25">
      <c r="A61" s="34" t="s">
        <v>59</v>
      </c>
      <c r="B61" s="20" t="s">
        <v>19</v>
      </c>
      <c r="C61" s="35">
        <v>1666952</v>
      </c>
      <c r="D61" s="35">
        <v>1800860</v>
      </c>
      <c r="E61" s="36">
        <v>2568828</v>
      </c>
      <c r="F61" s="48">
        <v>1609924</v>
      </c>
      <c r="G61" s="35">
        <v>1609924</v>
      </c>
      <c r="H61" s="52">
        <v>1609924</v>
      </c>
      <c r="I61" s="38">
        <v>2856685</v>
      </c>
      <c r="J61" s="37">
        <v>1688809</v>
      </c>
      <c r="K61" s="35">
        <v>1766494</v>
      </c>
      <c r="L61" s="36">
        <v>1847754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140728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-21268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-9786200</v>
      </c>
      <c r="D64" s="35">
        <v>3636000</v>
      </c>
      <c r="E64" s="36">
        <v>3898631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1879659</v>
      </c>
      <c r="D67" s="35">
        <v>2315499</v>
      </c>
      <c r="E67" s="36">
        <v>2958916</v>
      </c>
      <c r="F67" s="48">
        <v>1975106</v>
      </c>
      <c r="G67" s="35">
        <v>1975106</v>
      </c>
      <c r="H67" s="52">
        <v>1975106</v>
      </c>
      <c r="I67" s="38">
        <v>2574596</v>
      </c>
      <c r="J67" s="37">
        <v>2071886</v>
      </c>
      <c r="K67" s="35">
        <v>2167192</v>
      </c>
      <c r="L67" s="36">
        <v>2266882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118529655</v>
      </c>
      <c r="D69" s="41">
        <f t="shared" ref="D69:L69" si="5">SUM(D53:D68)</f>
        <v>131334772</v>
      </c>
      <c r="E69" s="42">
        <f t="shared" si="5"/>
        <v>151019867</v>
      </c>
      <c r="F69" s="43">
        <f t="shared" si="5"/>
        <v>160533769</v>
      </c>
      <c r="G69" s="41">
        <f t="shared" si="5"/>
        <v>160533769</v>
      </c>
      <c r="H69" s="42">
        <f t="shared" si="5"/>
        <v>160533769</v>
      </c>
      <c r="I69" s="44">
        <f t="shared" si="5"/>
        <v>168305492</v>
      </c>
      <c r="J69" s="45">
        <f t="shared" si="5"/>
        <v>168399911</v>
      </c>
      <c r="K69" s="41">
        <f t="shared" si="5"/>
        <v>176146314</v>
      </c>
      <c r="L69" s="42">
        <f t="shared" si="5"/>
        <v>184249041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118529655</v>
      </c>
      <c r="D71" s="41">
        <f t="shared" ref="D71:L71" si="6">D69+D70</f>
        <v>131334772</v>
      </c>
      <c r="E71" s="42">
        <f t="shared" si="6"/>
        <v>151019867</v>
      </c>
      <c r="F71" s="43">
        <f t="shared" si="6"/>
        <v>160533769</v>
      </c>
      <c r="G71" s="41">
        <f t="shared" si="6"/>
        <v>160533769</v>
      </c>
      <c r="H71" s="42">
        <f t="shared" si="6"/>
        <v>160533769</v>
      </c>
      <c r="I71" s="44">
        <f t="shared" si="6"/>
        <v>168305492</v>
      </c>
      <c r="J71" s="45">
        <f t="shared" si="6"/>
        <v>168399911</v>
      </c>
      <c r="K71" s="41">
        <f t="shared" si="6"/>
        <v>176146314</v>
      </c>
      <c r="L71" s="42">
        <f t="shared" si="6"/>
        <v>184249041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53728829</v>
      </c>
      <c r="D79" s="35">
        <v>53704887</v>
      </c>
      <c r="E79" s="36">
        <v>104777066</v>
      </c>
      <c r="F79" s="48">
        <v>55999999</v>
      </c>
      <c r="G79" s="35">
        <v>55999999</v>
      </c>
      <c r="H79" s="52">
        <v>55999999</v>
      </c>
      <c r="I79" s="38">
        <v>0</v>
      </c>
      <c r="J79" s="37">
        <v>58743997</v>
      </c>
      <c r="K79" s="35">
        <v>61446222</v>
      </c>
      <c r="L79" s="36">
        <v>64272747</v>
      </c>
    </row>
    <row r="80" spans="1:12" x14ac:dyDescent="0.25">
      <c r="A80" s="34" t="s">
        <v>75</v>
      </c>
      <c r="B80" s="20" t="s">
        <v>19</v>
      </c>
      <c r="C80" s="35">
        <v>1791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1552731</v>
      </c>
      <c r="D81" s="35">
        <v>27133595</v>
      </c>
      <c r="E81" s="36">
        <v>21311678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55283351</v>
      </c>
      <c r="D83" s="41">
        <f t="shared" ref="D83:L83" si="7">SUM(D79:D81)</f>
        <v>80838482</v>
      </c>
      <c r="E83" s="42">
        <f t="shared" si="7"/>
        <v>126088744</v>
      </c>
      <c r="F83" s="43">
        <f t="shared" si="7"/>
        <v>55999999</v>
      </c>
      <c r="G83" s="41">
        <f t="shared" si="7"/>
        <v>55999999</v>
      </c>
      <c r="H83" s="42">
        <f t="shared" si="7"/>
        <v>55999999</v>
      </c>
      <c r="I83" s="44">
        <f t="shared" si="7"/>
        <v>0</v>
      </c>
      <c r="J83" s="45">
        <f t="shared" si="7"/>
        <v>58743997</v>
      </c>
      <c r="K83" s="41">
        <f t="shared" si="7"/>
        <v>61446222</v>
      </c>
      <c r="L83" s="42">
        <f t="shared" si="7"/>
        <v>64272747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65750123</v>
      </c>
      <c r="D86" s="35">
        <v>75092607</v>
      </c>
      <c r="E86" s="36">
        <v>76472953</v>
      </c>
      <c r="F86" s="48">
        <v>92693500</v>
      </c>
      <c r="G86" s="35">
        <v>92693500</v>
      </c>
      <c r="H86" s="52">
        <v>92693500</v>
      </c>
      <c r="I86" s="38">
        <v>108155146</v>
      </c>
      <c r="J86" s="37">
        <v>105000000</v>
      </c>
      <c r="K86" s="35">
        <v>120813000</v>
      </c>
      <c r="L86" s="36">
        <v>126370398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65750123</v>
      </c>
      <c r="D88" s="41">
        <f t="shared" ref="D88:L88" si="8">SUM(D86:D87)</f>
        <v>75092607</v>
      </c>
      <c r="E88" s="42">
        <f t="shared" si="8"/>
        <v>76472953</v>
      </c>
      <c r="F88" s="43">
        <f t="shared" si="8"/>
        <v>92693500</v>
      </c>
      <c r="G88" s="41">
        <f t="shared" si="8"/>
        <v>92693500</v>
      </c>
      <c r="H88" s="42">
        <f t="shared" si="8"/>
        <v>92693500</v>
      </c>
      <c r="I88" s="44">
        <f t="shared" si="8"/>
        <v>108155146</v>
      </c>
      <c r="J88" s="45">
        <f t="shared" si="8"/>
        <v>105000000</v>
      </c>
      <c r="K88" s="41">
        <f t="shared" si="8"/>
        <v>120813000</v>
      </c>
      <c r="L88" s="42">
        <f t="shared" si="8"/>
        <v>126370398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3343195</v>
      </c>
      <c r="D96" s="35">
        <v>5311864</v>
      </c>
      <c r="E96" s="36">
        <v>960246</v>
      </c>
      <c r="F96" s="48">
        <v>3819072</v>
      </c>
      <c r="G96" s="35">
        <v>3819072</v>
      </c>
      <c r="H96" s="52">
        <v>3819072</v>
      </c>
      <c r="I96" s="38">
        <v>2795079</v>
      </c>
      <c r="J96" s="37">
        <v>4006206</v>
      </c>
      <c r="K96" s="35">
        <v>4190491</v>
      </c>
      <c r="L96" s="36">
        <v>4383255</v>
      </c>
    </row>
    <row r="97" spans="1:12" x14ac:dyDescent="0.25">
      <c r="A97" s="55" t="s">
        <v>87</v>
      </c>
      <c r="B97" s="20" t="s">
        <v>19</v>
      </c>
      <c r="C97" s="35">
        <v>5082755</v>
      </c>
      <c r="D97" s="35">
        <v>17194557</v>
      </c>
      <c r="E97" s="36">
        <v>15661924</v>
      </c>
      <c r="F97" s="48">
        <v>3450273</v>
      </c>
      <c r="G97" s="35">
        <v>3450273</v>
      </c>
      <c r="H97" s="52">
        <v>3450273</v>
      </c>
      <c r="I97" s="38">
        <v>22486660</v>
      </c>
      <c r="J97" s="37">
        <v>11276057</v>
      </c>
      <c r="K97" s="35">
        <v>11794755</v>
      </c>
      <c r="L97" s="36">
        <v>12337314</v>
      </c>
    </row>
    <row r="98" spans="1:12" x14ac:dyDescent="0.25">
      <c r="A98" s="55" t="s">
        <v>88</v>
      </c>
      <c r="B98" s="20" t="s">
        <v>19</v>
      </c>
      <c r="C98" s="35">
        <v>9221102</v>
      </c>
      <c r="D98" s="35">
        <v>21644542</v>
      </c>
      <c r="E98" s="36">
        <v>3727987</v>
      </c>
      <c r="F98" s="48">
        <v>27730655</v>
      </c>
      <c r="G98" s="35">
        <v>27730655</v>
      </c>
      <c r="H98" s="52">
        <v>27730655</v>
      </c>
      <c r="I98" s="38">
        <v>8564392</v>
      </c>
      <c r="J98" s="37">
        <v>18730230</v>
      </c>
      <c r="K98" s="35">
        <v>19591821</v>
      </c>
      <c r="L98" s="36">
        <v>20493046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17647052</v>
      </c>
      <c r="D127" s="41">
        <f t="shared" ref="D127:L127" si="10">SUM(D96:D98)</f>
        <v>44150963</v>
      </c>
      <c r="E127" s="42">
        <f t="shared" si="10"/>
        <v>20350157</v>
      </c>
      <c r="F127" s="43">
        <f t="shared" si="10"/>
        <v>35000000</v>
      </c>
      <c r="G127" s="41">
        <f t="shared" si="10"/>
        <v>35000000</v>
      </c>
      <c r="H127" s="42">
        <f t="shared" si="10"/>
        <v>35000000</v>
      </c>
      <c r="I127" s="44">
        <f t="shared" si="10"/>
        <v>33846131</v>
      </c>
      <c r="J127" s="45">
        <f t="shared" si="10"/>
        <v>34012493</v>
      </c>
      <c r="K127" s="41">
        <f t="shared" si="10"/>
        <v>35577067</v>
      </c>
      <c r="L127" s="42">
        <f t="shared" si="10"/>
        <v>37213615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984202</v>
      </c>
      <c r="D130" s="35">
        <v>765414</v>
      </c>
      <c r="E130" s="36">
        <v>952801</v>
      </c>
      <c r="F130" s="48">
        <v>881861</v>
      </c>
      <c r="G130" s="35">
        <v>881861</v>
      </c>
      <c r="H130" s="52">
        <v>881861</v>
      </c>
      <c r="I130" s="38">
        <v>992063</v>
      </c>
      <c r="J130" s="37">
        <v>925072</v>
      </c>
      <c r="K130" s="35">
        <v>967625</v>
      </c>
      <c r="L130" s="36">
        <v>1012136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2693930</v>
      </c>
      <c r="D133" s="35">
        <v>8373278</v>
      </c>
      <c r="E133" s="36">
        <v>11543071</v>
      </c>
      <c r="F133" s="48">
        <v>8791884</v>
      </c>
      <c r="G133" s="35">
        <v>8791884</v>
      </c>
      <c r="H133" s="52">
        <v>8791884</v>
      </c>
      <c r="I133" s="38">
        <v>251994</v>
      </c>
      <c r="J133" s="37">
        <v>4200000</v>
      </c>
      <c r="K133" s="35">
        <v>4393200</v>
      </c>
      <c r="L133" s="36">
        <v>4595287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46903467</v>
      </c>
      <c r="D136" s="35">
        <v>47860250</v>
      </c>
      <c r="E136" s="36">
        <v>46151337</v>
      </c>
      <c r="F136" s="48">
        <v>55326251</v>
      </c>
      <c r="G136" s="35">
        <v>55326251</v>
      </c>
      <c r="H136" s="52">
        <v>55326251</v>
      </c>
      <c r="I136" s="38">
        <v>45933982</v>
      </c>
      <c r="J136" s="37">
        <v>53401246</v>
      </c>
      <c r="K136" s="35">
        <v>58995715</v>
      </c>
      <c r="L136" s="36">
        <v>61709504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50581599</v>
      </c>
      <c r="D157" s="66">
        <f t="shared" ref="D157:L157" si="11">+D130+D131+D133+D136</f>
        <v>56998942</v>
      </c>
      <c r="E157" s="67">
        <f t="shared" si="11"/>
        <v>58647209</v>
      </c>
      <c r="F157" s="68">
        <f t="shared" si="11"/>
        <v>64999996</v>
      </c>
      <c r="G157" s="66">
        <f t="shared" si="11"/>
        <v>64999996</v>
      </c>
      <c r="H157" s="67">
        <f t="shared" si="11"/>
        <v>64999996</v>
      </c>
      <c r="I157" s="69">
        <f t="shared" si="11"/>
        <v>47178039</v>
      </c>
      <c r="J157" s="70">
        <f t="shared" si="11"/>
        <v>58526318</v>
      </c>
      <c r="K157" s="66">
        <f t="shared" si="11"/>
        <v>64356540</v>
      </c>
      <c r="L157" s="67">
        <f t="shared" si="11"/>
        <v>67316927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1100330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8935829</v>
      </c>
      <c r="D162" s="35">
        <v>21642573</v>
      </c>
      <c r="E162" s="36">
        <v>3431989</v>
      </c>
      <c r="F162" s="48">
        <v>27368186</v>
      </c>
      <c r="G162" s="35">
        <v>27368186</v>
      </c>
      <c r="H162" s="52">
        <v>27368186</v>
      </c>
      <c r="I162" s="38">
        <v>8536055</v>
      </c>
      <c r="J162" s="37">
        <v>18350000</v>
      </c>
      <c r="K162" s="35">
        <v>19194100</v>
      </c>
      <c r="L162" s="36">
        <v>20077030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8935829</v>
      </c>
      <c r="D164" s="81">
        <f t="shared" ref="D164:L164" si="12">SUM(D160:D163)</f>
        <v>21642573</v>
      </c>
      <c r="E164" s="82">
        <f t="shared" si="12"/>
        <v>3431989</v>
      </c>
      <c r="F164" s="80">
        <f t="shared" si="12"/>
        <v>27368186</v>
      </c>
      <c r="G164" s="81">
        <f t="shared" si="12"/>
        <v>27368186</v>
      </c>
      <c r="H164" s="82">
        <f t="shared" si="12"/>
        <v>27368186</v>
      </c>
      <c r="I164" s="83">
        <f t="shared" si="12"/>
        <v>9636385</v>
      </c>
      <c r="J164" s="84">
        <f t="shared" si="12"/>
        <v>18350000</v>
      </c>
      <c r="K164" s="81">
        <f t="shared" si="12"/>
        <v>19194100</v>
      </c>
      <c r="L164" s="82">
        <f t="shared" si="12"/>
        <v>20077030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8581664</v>
      </c>
      <c r="D167" s="35">
        <v>825549</v>
      </c>
      <c r="E167" s="36">
        <v>347828</v>
      </c>
      <c r="F167" s="48">
        <v>4971330</v>
      </c>
      <c r="G167" s="35">
        <v>4971330</v>
      </c>
      <c r="H167" s="52">
        <v>4971330</v>
      </c>
      <c r="I167" s="38">
        <v>0</v>
      </c>
      <c r="J167" s="37">
        <v>3500000</v>
      </c>
      <c r="K167" s="35">
        <v>3661000</v>
      </c>
      <c r="L167" s="36">
        <v>3829406</v>
      </c>
    </row>
    <row r="168" spans="1:12" x14ac:dyDescent="0.25">
      <c r="A168" s="34" t="s">
        <v>105</v>
      </c>
      <c r="B168" s="20" t="s">
        <v>19</v>
      </c>
      <c r="C168" s="35">
        <v>12030713</v>
      </c>
      <c r="D168" s="35">
        <v>11507090</v>
      </c>
      <c r="E168" s="36">
        <v>19142529</v>
      </c>
      <c r="F168" s="48">
        <v>22696670</v>
      </c>
      <c r="G168" s="35">
        <v>22696670</v>
      </c>
      <c r="H168" s="52">
        <v>22696670</v>
      </c>
      <c r="I168" s="38">
        <v>11348282</v>
      </c>
      <c r="J168" s="37">
        <v>19556603</v>
      </c>
      <c r="K168" s="35">
        <v>20456204</v>
      </c>
      <c r="L168" s="36">
        <v>21397191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20612377</v>
      </c>
      <c r="D169" s="81">
        <f t="shared" si="13"/>
        <v>12332639</v>
      </c>
      <c r="E169" s="82">
        <f t="shared" si="13"/>
        <v>19490357</v>
      </c>
      <c r="F169" s="80">
        <f t="shared" si="13"/>
        <v>27668000</v>
      </c>
      <c r="G169" s="81">
        <f t="shared" si="13"/>
        <v>27668000</v>
      </c>
      <c r="H169" s="82">
        <f t="shared" si="13"/>
        <v>27668000</v>
      </c>
      <c r="I169" s="83">
        <f t="shared" si="13"/>
        <v>11348282</v>
      </c>
      <c r="J169" s="84">
        <f t="shared" si="13"/>
        <v>23056603</v>
      </c>
      <c r="K169" s="81">
        <f t="shared" si="13"/>
        <v>24117204</v>
      </c>
      <c r="L169" s="82">
        <f t="shared" si="13"/>
        <v>25226597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3024556956</v>
      </c>
      <c r="D8" s="35">
        <v>2431867431</v>
      </c>
      <c r="E8" s="36">
        <v>2489690296</v>
      </c>
      <c r="F8" s="37">
        <v>2872619605</v>
      </c>
      <c r="G8" s="35">
        <v>195276838</v>
      </c>
      <c r="H8" s="36">
        <v>195276838</v>
      </c>
      <c r="I8" s="38">
        <v>164768505</v>
      </c>
      <c r="J8" s="37">
        <v>184767033</v>
      </c>
      <c r="K8" s="35">
        <v>195853054</v>
      </c>
      <c r="L8" s="36">
        <v>207604237</v>
      </c>
    </row>
    <row r="9" spans="1:12" ht="22.5" customHeight="1" x14ac:dyDescent="0.25">
      <c r="A9" s="39" t="s">
        <v>24</v>
      </c>
      <c r="B9" s="20" t="s">
        <v>19</v>
      </c>
      <c r="C9" s="35">
        <v>-2856052260</v>
      </c>
      <c r="D9" s="35">
        <v>-2318021365</v>
      </c>
      <c r="E9" s="36">
        <v>-2377914401</v>
      </c>
      <c r="F9" s="37">
        <v>-2744082217</v>
      </c>
      <c r="G9" s="35">
        <v>-80032613</v>
      </c>
      <c r="H9" s="36">
        <v>-80032613</v>
      </c>
      <c r="I9" s="38">
        <v>-64983539</v>
      </c>
      <c r="J9" s="37">
        <v>-69523033</v>
      </c>
      <c r="K9" s="35">
        <v>-73694415</v>
      </c>
      <c r="L9" s="36">
        <v>-78116080</v>
      </c>
    </row>
    <row r="10" spans="1:12" x14ac:dyDescent="0.25">
      <c r="A10" s="40" t="s">
        <v>25</v>
      </c>
      <c r="B10" s="20" t="s">
        <v>19</v>
      </c>
      <c r="C10" s="41">
        <f>C8+C9</f>
        <v>168504696</v>
      </c>
      <c r="D10" s="41">
        <f t="shared" ref="D10:L10" si="0">D8+D9</f>
        <v>113846066</v>
      </c>
      <c r="E10" s="42">
        <f t="shared" si="0"/>
        <v>111775895</v>
      </c>
      <c r="F10" s="43">
        <f t="shared" si="0"/>
        <v>128537388</v>
      </c>
      <c r="G10" s="41">
        <f t="shared" si="0"/>
        <v>115244225</v>
      </c>
      <c r="H10" s="42">
        <f t="shared" si="0"/>
        <v>115244225</v>
      </c>
      <c r="I10" s="44">
        <f t="shared" si="0"/>
        <v>99784966</v>
      </c>
      <c r="J10" s="45">
        <f t="shared" si="0"/>
        <v>115244000</v>
      </c>
      <c r="K10" s="41">
        <f t="shared" si="0"/>
        <v>122158639</v>
      </c>
      <c r="L10" s="42">
        <f t="shared" si="0"/>
        <v>129488157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124624084</v>
      </c>
      <c r="D14" s="35">
        <v>137112744</v>
      </c>
      <c r="E14" s="36">
        <v>131211375</v>
      </c>
      <c r="F14" s="37">
        <v>513060726</v>
      </c>
      <c r="G14" s="35">
        <v>384571709</v>
      </c>
      <c r="H14" s="36">
        <v>384571709</v>
      </c>
      <c r="I14" s="38">
        <v>330973250</v>
      </c>
      <c r="J14" s="37">
        <v>433412311</v>
      </c>
      <c r="K14" s="35">
        <v>476540465</v>
      </c>
      <c r="L14" s="36">
        <v>513302704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-2529</v>
      </c>
      <c r="D16" s="35">
        <v>-3863</v>
      </c>
      <c r="E16" s="36">
        <v>190573981</v>
      </c>
      <c r="F16" s="37">
        <v>-4834200</v>
      </c>
      <c r="G16" s="35">
        <v>-8256147</v>
      </c>
      <c r="H16" s="36">
        <v>-8256147</v>
      </c>
      <c r="I16" s="38">
        <v>-6673013</v>
      </c>
      <c r="J16" s="37">
        <v>-10838821</v>
      </c>
      <c r="K16" s="35">
        <v>-11489150</v>
      </c>
      <c r="L16" s="36">
        <v>-12178499</v>
      </c>
    </row>
    <row r="17" spans="1:12" x14ac:dyDescent="0.25">
      <c r="A17" s="40" t="s">
        <v>31</v>
      </c>
      <c r="B17" s="20" t="s">
        <v>19</v>
      </c>
      <c r="C17" s="41">
        <f>C14+C15+C16</f>
        <v>124621555</v>
      </c>
      <c r="D17" s="41">
        <f t="shared" ref="D17:L17" si="1">D14+D15+D16</f>
        <v>137108881</v>
      </c>
      <c r="E17" s="42">
        <f t="shared" si="1"/>
        <v>321785356</v>
      </c>
      <c r="F17" s="43">
        <f t="shared" si="1"/>
        <v>508226526</v>
      </c>
      <c r="G17" s="41">
        <f t="shared" si="1"/>
        <v>376315562</v>
      </c>
      <c r="H17" s="42">
        <f t="shared" si="1"/>
        <v>376315562</v>
      </c>
      <c r="I17" s="44">
        <f t="shared" si="1"/>
        <v>324300237</v>
      </c>
      <c r="J17" s="45">
        <f t="shared" si="1"/>
        <v>422573490</v>
      </c>
      <c r="K17" s="41">
        <f t="shared" si="1"/>
        <v>465051315</v>
      </c>
      <c r="L17" s="42">
        <f t="shared" si="1"/>
        <v>501124205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76606724</v>
      </c>
      <c r="D20" s="35">
        <v>102769679</v>
      </c>
      <c r="E20" s="36">
        <v>90920807</v>
      </c>
      <c r="F20" s="37">
        <v>120506227</v>
      </c>
      <c r="G20" s="35">
        <v>119321323</v>
      </c>
      <c r="H20" s="36">
        <v>119321323</v>
      </c>
      <c r="I20" s="38">
        <v>86466421</v>
      </c>
      <c r="J20" s="37">
        <v>128495566</v>
      </c>
      <c r="K20" s="35">
        <v>135714500</v>
      </c>
      <c r="L20" s="36">
        <v>143557370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-268135</v>
      </c>
      <c r="D22" s="35">
        <v>-864325</v>
      </c>
      <c r="E22" s="36">
        <v>-1694995</v>
      </c>
      <c r="F22" s="37">
        <v>-2035200</v>
      </c>
      <c r="G22" s="35">
        <v>-2035200</v>
      </c>
      <c r="H22" s="49">
        <v>-2035200</v>
      </c>
      <c r="I22" s="38">
        <v>-1815211</v>
      </c>
      <c r="J22" s="37">
        <v>-2157312</v>
      </c>
      <c r="K22" s="35">
        <v>-2286750</v>
      </c>
      <c r="L22" s="36">
        <v>-2423955</v>
      </c>
    </row>
    <row r="23" spans="1:12" x14ac:dyDescent="0.25">
      <c r="A23" s="40" t="s">
        <v>36</v>
      </c>
      <c r="B23" s="50" t="s">
        <v>19</v>
      </c>
      <c r="C23" s="41">
        <f>C20+C21+C22</f>
        <v>76338589</v>
      </c>
      <c r="D23" s="41">
        <f t="shared" ref="D23:L23" si="2">D20+D21+D22</f>
        <v>101905354</v>
      </c>
      <c r="E23" s="42">
        <f t="shared" si="2"/>
        <v>89225812</v>
      </c>
      <c r="F23" s="43">
        <f t="shared" si="2"/>
        <v>118471027</v>
      </c>
      <c r="G23" s="41">
        <f t="shared" si="2"/>
        <v>117286123</v>
      </c>
      <c r="H23" s="42">
        <f t="shared" si="2"/>
        <v>117286123</v>
      </c>
      <c r="I23" s="44">
        <f t="shared" si="2"/>
        <v>84651210</v>
      </c>
      <c r="J23" s="45">
        <f t="shared" si="2"/>
        <v>126338254</v>
      </c>
      <c r="K23" s="41">
        <f t="shared" si="2"/>
        <v>133427750</v>
      </c>
      <c r="L23" s="42">
        <f t="shared" si="2"/>
        <v>141133415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43235726</v>
      </c>
      <c r="D26" s="35">
        <v>45029040</v>
      </c>
      <c r="E26" s="36">
        <v>45843548</v>
      </c>
      <c r="F26" s="48">
        <v>53252464</v>
      </c>
      <c r="G26" s="35">
        <v>53252464</v>
      </c>
      <c r="H26" s="52">
        <v>53252464</v>
      </c>
      <c r="I26" s="38">
        <v>49199571</v>
      </c>
      <c r="J26" s="37">
        <v>56447611</v>
      </c>
      <c r="K26" s="35">
        <v>59834468</v>
      </c>
      <c r="L26" s="36">
        <v>63424536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-684954</v>
      </c>
      <c r="D28" s="35">
        <v>-1661960</v>
      </c>
      <c r="E28" s="36">
        <v>-3920681</v>
      </c>
      <c r="F28" s="37">
        <v>-4528320</v>
      </c>
      <c r="G28" s="35">
        <v>-4528320</v>
      </c>
      <c r="H28" s="36">
        <v>-4528320</v>
      </c>
      <c r="I28" s="38">
        <v>-3945578</v>
      </c>
      <c r="J28" s="37">
        <v>-4800019</v>
      </c>
      <c r="K28" s="35">
        <v>-5088020</v>
      </c>
      <c r="L28" s="36">
        <v>-5393301</v>
      </c>
    </row>
    <row r="29" spans="1:12" x14ac:dyDescent="0.25">
      <c r="A29" s="40" t="s">
        <v>41</v>
      </c>
      <c r="B29" s="20" t="s">
        <v>19</v>
      </c>
      <c r="C29" s="41">
        <f>C26+C27+C28</f>
        <v>42550772</v>
      </c>
      <c r="D29" s="41">
        <f t="shared" ref="D29:L29" si="3">D26+D27+D28</f>
        <v>43367080</v>
      </c>
      <c r="E29" s="42">
        <f t="shared" si="3"/>
        <v>41922867</v>
      </c>
      <c r="F29" s="43">
        <f t="shared" si="3"/>
        <v>48724144</v>
      </c>
      <c r="G29" s="41">
        <f t="shared" si="3"/>
        <v>48724144</v>
      </c>
      <c r="H29" s="42">
        <f t="shared" si="3"/>
        <v>48724144</v>
      </c>
      <c r="I29" s="44">
        <f t="shared" si="3"/>
        <v>45253993</v>
      </c>
      <c r="J29" s="45">
        <f t="shared" si="3"/>
        <v>51647592</v>
      </c>
      <c r="K29" s="41">
        <f t="shared" si="3"/>
        <v>54746448</v>
      </c>
      <c r="L29" s="42">
        <f t="shared" si="3"/>
        <v>58031235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42654227</v>
      </c>
      <c r="D32" s="35">
        <v>44190629</v>
      </c>
      <c r="E32" s="36">
        <v>46500404</v>
      </c>
      <c r="F32" s="48">
        <v>54013091</v>
      </c>
      <c r="G32" s="35">
        <v>53850391</v>
      </c>
      <c r="H32" s="52">
        <v>53850391</v>
      </c>
      <c r="I32" s="38">
        <v>48844809</v>
      </c>
      <c r="J32" s="37">
        <v>57081414</v>
      </c>
      <c r="K32" s="35">
        <v>60506299</v>
      </c>
      <c r="L32" s="36">
        <v>64136677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-712900</v>
      </c>
      <c r="D35" s="35">
        <v>-2123807</v>
      </c>
      <c r="E35" s="36">
        <v>-4763555</v>
      </c>
      <c r="F35" s="48">
        <v>-5495305</v>
      </c>
      <c r="G35" s="35">
        <v>-5495305</v>
      </c>
      <c r="H35" s="52">
        <v>-5495305</v>
      </c>
      <c r="I35" s="38">
        <v>-4971529</v>
      </c>
      <c r="J35" s="37">
        <v>-5824742</v>
      </c>
      <c r="K35" s="35">
        <v>-6174226</v>
      </c>
      <c r="L35" s="36">
        <v>-6544680</v>
      </c>
    </row>
    <row r="36" spans="1:12" x14ac:dyDescent="0.25">
      <c r="A36" s="40" t="s">
        <v>47</v>
      </c>
      <c r="B36" s="20" t="s">
        <v>19</v>
      </c>
      <c r="C36" s="41">
        <f>C32+C33+C34+C35</f>
        <v>41941327</v>
      </c>
      <c r="D36" s="41">
        <f t="shared" ref="D36:L36" si="4">D32+D33+D34+D35</f>
        <v>42066822</v>
      </c>
      <c r="E36" s="42">
        <f t="shared" si="4"/>
        <v>41736849</v>
      </c>
      <c r="F36" s="43">
        <f t="shared" si="4"/>
        <v>48517786</v>
      </c>
      <c r="G36" s="41">
        <f t="shared" si="4"/>
        <v>48355086</v>
      </c>
      <c r="H36" s="42">
        <f t="shared" si="4"/>
        <v>48355086</v>
      </c>
      <c r="I36" s="44">
        <f t="shared" si="4"/>
        <v>43873280</v>
      </c>
      <c r="J36" s="45">
        <f t="shared" si="4"/>
        <v>51256672</v>
      </c>
      <c r="K36" s="41">
        <f t="shared" si="4"/>
        <v>54332073</v>
      </c>
      <c r="L36" s="42">
        <f t="shared" si="4"/>
        <v>57591997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335347810</v>
      </c>
      <c r="D53" s="35">
        <v>385757891</v>
      </c>
      <c r="E53" s="36">
        <v>442654853</v>
      </c>
      <c r="F53" s="48">
        <v>435604497</v>
      </c>
      <c r="G53" s="35">
        <v>425289120</v>
      </c>
      <c r="H53" s="52">
        <v>425289120</v>
      </c>
      <c r="I53" s="38">
        <v>397701136</v>
      </c>
      <c r="J53" s="37">
        <v>403177742</v>
      </c>
      <c r="K53" s="35">
        <v>420436544</v>
      </c>
      <c r="L53" s="36">
        <v>443159492</v>
      </c>
    </row>
    <row r="54" spans="1:12" x14ac:dyDescent="0.25">
      <c r="A54" s="34" t="s">
        <v>52</v>
      </c>
      <c r="B54" s="20" t="s">
        <v>19</v>
      </c>
      <c r="C54" s="35">
        <v>55135254</v>
      </c>
      <c r="D54" s="35">
        <v>64345185</v>
      </c>
      <c r="E54" s="36">
        <v>67394798</v>
      </c>
      <c r="F54" s="48">
        <v>79024958</v>
      </c>
      <c r="G54" s="35">
        <v>78366995</v>
      </c>
      <c r="H54" s="52">
        <v>78366995</v>
      </c>
      <c r="I54" s="38">
        <v>67048724</v>
      </c>
      <c r="J54" s="37">
        <v>76458500</v>
      </c>
      <c r="K54" s="35">
        <v>80764421</v>
      </c>
      <c r="L54" s="36">
        <v>85330898</v>
      </c>
    </row>
    <row r="55" spans="1:12" x14ac:dyDescent="0.25">
      <c r="A55" s="34" t="s">
        <v>53</v>
      </c>
      <c r="B55" s="20" t="s">
        <v>19</v>
      </c>
      <c r="C55" s="35">
        <v>25604615</v>
      </c>
      <c r="D55" s="35">
        <v>31160045</v>
      </c>
      <c r="E55" s="36">
        <v>32773671</v>
      </c>
      <c r="F55" s="48">
        <v>33076853</v>
      </c>
      <c r="G55" s="35">
        <v>34760051</v>
      </c>
      <c r="H55" s="52">
        <v>34760051</v>
      </c>
      <c r="I55" s="38">
        <v>35965663</v>
      </c>
      <c r="J55" s="37">
        <v>37688943</v>
      </c>
      <c r="K55" s="35">
        <v>39674939</v>
      </c>
      <c r="L55" s="36">
        <v>41775435</v>
      </c>
    </row>
    <row r="56" spans="1:12" x14ac:dyDescent="0.25">
      <c r="A56" s="34" t="s">
        <v>54</v>
      </c>
      <c r="B56" s="20" t="s">
        <v>19</v>
      </c>
      <c r="C56" s="35">
        <v>59719792</v>
      </c>
      <c r="D56" s="35">
        <v>89418669</v>
      </c>
      <c r="E56" s="36">
        <v>93441766</v>
      </c>
      <c r="F56" s="48">
        <v>83786469</v>
      </c>
      <c r="G56" s="35">
        <v>95036812</v>
      </c>
      <c r="H56" s="52">
        <v>95036812</v>
      </c>
      <c r="I56" s="38">
        <v>67986623</v>
      </c>
      <c r="J56" s="37">
        <v>53220278</v>
      </c>
      <c r="K56" s="35">
        <v>55887435</v>
      </c>
      <c r="L56" s="36">
        <v>58713789</v>
      </c>
    </row>
    <row r="57" spans="1:12" x14ac:dyDescent="0.25">
      <c r="A57" s="34" t="s">
        <v>55</v>
      </c>
      <c r="B57" s="20" t="s">
        <v>19</v>
      </c>
      <c r="C57" s="35">
        <v>26763325</v>
      </c>
      <c r="D57" s="35">
        <v>28046176</v>
      </c>
      <c r="E57" s="36">
        <v>29560888</v>
      </c>
      <c r="F57" s="48">
        <v>42301802</v>
      </c>
      <c r="G57" s="35">
        <v>41055142</v>
      </c>
      <c r="H57" s="52">
        <v>41055142</v>
      </c>
      <c r="I57" s="38">
        <v>17070125</v>
      </c>
      <c r="J57" s="37">
        <v>41361626</v>
      </c>
      <c r="K57" s="35">
        <v>43634686</v>
      </c>
      <c r="L57" s="36">
        <v>46036671</v>
      </c>
    </row>
    <row r="58" spans="1:12" x14ac:dyDescent="0.25">
      <c r="A58" s="34" t="s">
        <v>56</v>
      </c>
      <c r="B58" s="20" t="s">
        <v>19</v>
      </c>
      <c r="C58" s="35">
        <v>19495525</v>
      </c>
      <c r="D58" s="35">
        <v>26909224</v>
      </c>
      <c r="E58" s="36">
        <v>27466305</v>
      </c>
      <c r="F58" s="48">
        <v>30863861</v>
      </c>
      <c r="G58" s="35">
        <v>30003199</v>
      </c>
      <c r="H58" s="52">
        <v>30003199</v>
      </c>
      <c r="I58" s="38">
        <v>26674502</v>
      </c>
      <c r="J58" s="37">
        <v>30449931</v>
      </c>
      <c r="K58" s="35">
        <v>31831276</v>
      </c>
      <c r="L58" s="36">
        <v>33288650</v>
      </c>
    </row>
    <row r="59" spans="1:12" x14ac:dyDescent="0.25">
      <c r="A59" s="34" t="s">
        <v>57</v>
      </c>
      <c r="B59" s="20" t="s">
        <v>19</v>
      </c>
      <c r="C59" s="35">
        <v>701896</v>
      </c>
      <c r="D59" s="35">
        <v>874435</v>
      </c>
      <c r="E59" s="36">
        <v>1175835</v>
      </c>
      <c r="F59" s="48">
        <v>1392392</v>
      </c>
      <c r="G59" s="35">
        <v>1232267</v>
      </c>
      <c r="H59" s="52">
        <v>1232267</v>
      </c>
      <c r="I59" s="38">
        <v>1142452</v>
      </c>
      <c r="J59" s="37">
        <v>1326261</v>
      </c>
      <c r="K59" s="35">
        <v>1396014</v>
      </c>
      <c r="L59" s="36">
        <v>1479760</v>
      </c>
    </row>
    <row r="60" spans="1:12" x14ac:dyDescent="0.25">
      <c r="A60" s="34" t="s">
        <v>58</v>
      </c>
      <c r="B60" s="20" t="s">
        <v>19</v>
      </c>
      <c r="C60" s="35">
        <v>3757875</v>
      </c>
      <c r="D60" s="35">
        <v>3814936</v>
      </c>
      <c r="E60" s="36">
        <v>3658504</v>
      </c>
      <c r="F60" s="48">
        <v>5446689</v>
      </c>
      <c r="G60" s="35">
        <v>5565557</v>
      </c>
      <c r="H60" s="52">
        <v>5565557</v>
      </c>
      <c r="I60" s="38">
        <v>3541403</v>
      </c>
      <c r="J60" s="37">
        <v>5517355</v>
      </c>
      <c r="K60" s="35">
        <v>5756825</v>
      </c>
      <c r="L60" s="36">
        <v>6008424</v>
      </c>
    </row>
    <row r="61" spans="1:12" x14ac:dyDescent="0.25">
      <c r="A61" s="34" t="s">
        <v>59</v>
      </c>
      <c r="B61" s="20" t="s">
        <v>19</v>
      </c>
      <c r="C61" s="35">
        <v>12004931</v>
      </c>
      <c r="D61" s="35">
        <v>13600273</v>
      </c>
      <c r="E61" s="36">
        <v>14914667</v>
      </c>
      <c r="F61" s="48">
        <v>13565953</v>
      </c>
      <c r="G61" s="35">
        <v>12904703</v>
      </c>
      <c r="H61" s="52">
        <v>12904703</v>
      </c>
      <c r="I61" s="38">
        <v>11809479</v>
      </c>
      <c r="J61" s="37">
        <v>14856709</v>
      </c>
      <c r="K61" s="35">
        <v>15346460</v>
      </c>
      <c r="L61" s="36">
        <v>15881440</v>
      </c>
    </row>
    <row r="62" spans="1:12" x14ac:dyDescent="0.25">
      <c r="A62" s="34" t="s">
        <v>60</v>
      </c>
      <c r="B62" s="20" t="s">
        <v>19</v>
      </c>
      <c r="C62" s="35">
        <v>1617711</v>
      </c>
      <c r="D62" s="35">
        <v>3581529</v>
      </c>
      <c r="E62" s="36">
        <v>-8248050</v>
      </c>
      <c r="F62" s="48">
        <v>1959712</v>
      </c>
      <c r="G62" s="35">
        <v>4866911</v>
      </c>
      <c r="H62" s="52">
        <v>4866911</v>
      </c>
      <c r="I62" s="38">
        <v>4429374</v>
      </c>
      <c r="J62" s="37">
        <v>1988874</v>
      </c>
      <c r="K62" s="35">
        <v>2108208</v>
      </c>
      <c r="L62" s="36">
        <v>2234699</v>
      </c>
    </row>
    <row r="63" spans="1:12" x14ac:dyDescent="0.25">
      <c r="A63" s="34" t="s">
        <v>61</v>
      </c>
      <c r="B63" s="20" t="s">
        <v>19</v>
      </c>
      <c r="C63" s="35">
        <v>2985056</v>
      </c>
      <c r="D63" s="35">
        <v>4451328</v>
      </c>
      <c r="E63" s="36">
        <v>5391767</v>
      </c>
      <c r="F63" s="48">
        <v>7960930</v>
      </c>
      <c r="G63" s="35">
        <v>7249239</v>
      </c>
      <c r="H63" s="52">
        <v>7249239</v>
      </c>
      <c r="I63" s="38">
        <v>6052454</v>
      </c>
      <c r="J63" s="37">
        <v>7003163</v>
      </c>
      <c r="K63" s="35">
        <v>7412106</v>
      </c>
      <c r="L63" s="36">
        <v>7844643</v>
      </c>
    </row>
    <row r="64" spans="1:12" x14ac:dyDescent="0.25">
      <c r="A64" s="34" t="s">
        <v>62</v>
      </c>
      <c r="B64" s="20" t="s">
        <v>63</v>
      </c>
      <c r="C64" s="35">
        <v>-123738</v>
      </c>
      <c r="D64" s="35">
        <v>691962</v>
      </c>
      <c r="E64" s="36">
        <v>313566</v>
      </c>
      <c r="F64" s="48">
        <v>444730</v>
      </c>
      <c r="G64" s="35">
        <v>1644730</v>
      </c>
      <c r="H64" s="52">
        <v>1644730</v>
      </c>
      <c r="I64" s="38">
        <v>-713807</v>
      </c>
      <c r="J64" s="37">
        <v>1671414</v>
      </c>
      <c r="K64" s="35">
        <v>1767128</v>
      </c>
      <c r="L64" s="36">
        <v>1868205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100000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4073936</v>
      </c>
      <c r="D67" s="35">
        <v>15022326</v>
      </c>
      <c r="E67" s="36">
        <v>17227367</v>
      </c>
      <c r="F67" s="48">
        <v>7907855</v>
      </c>
      <c r="G67" s="35">
        <v>7783058</v>
      </c>
      <c r="H67" s="52">
        <v>7783058</v>
      </c>
      <c r="I67" s="38">
        <v>9843750</v>
      </c>
      <c r="J67" s="37">
        <v>11638453</v>
      </c>
      <c r="K67" s="35">
        <v>12013499</v>
      </c>
      <c r="L67" s="36">
        <v>12500427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547083988</v>
      </c>
      <c r="D69" s="41">
        <f t="shared" ref="D69:L69" si="5">SUM(D53:D68)</f>
        <v>667673979</v>
      </c>
      <c r="E69" s="42">
        <f t="shared" si="5"/>
        <v>727725937</v>
      </c>
      <c r="F69" s="43">
        <f t="shared" si="5"/>
        <v>743436701</v>
      </c>
      <c r="G69" s="41">
        <f t="shared" si="5"/>
        <v>745757784</v>
      </c>
      <c r="H69" s="42">
        <f t="shared" si="5"/>
        <v>745757784</v>
      </c>
      <c r="I69" s="44">
        <f t="shared" si="5"/>
        <v>648551878</v>
      </c>
      <c r="J69" s="45">
        <f t="shared" si="5"/>
        <v>686359249</v>
      </c>
      <c r="K69" s="41">
        <f t="shared" si="5"/>
        <v>718029541</v>
      </c>
      <c r="L69" s="42">
        <f t="shared" si="5"/>
        <v>756122533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547083988</v>
      </c>
      <c r="D71" s="41">
        <f t="shared" ref="D71:L71" si="6">D69+D70</f>
        <v>667673979</v>
      </c>
      <c r="E71" s="42">
        <f t="shared" si="6"/>
        <v>727725937</v>
      </c>
      <c r="F71" s="43">
        <f t="shared" si="6"/>
        <v>743436701</v>
      </c>
      <c r="G71" s="41">
        <f t="shared" si="6"/>
        <v>745757784</v>
      </c>
      <c r="H71" s="42">
        <f t="shared" si="6"/>
        <v>745757784</v>
      </c>
      <c r="I71" s="44">
        <f t="shared" si="6"/>
        <v>648551878</v>
      </c>
      <c r="J71" s="45">
        <f t="shared" si="6"/>
        <v>686359249</v>
      </c>
      <c r="K71" s="41">
        <f t="shared" si="6"/>
        <v>718029541</v>
      </c>
      <c r="L71" s="42">
        <f t="shared" si="6"/>
        <v>756122533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340242362</v>
      </c>
      <c r="D79" s="35">
        <v>197707055</v>
      </c>
      <c r="E79" s="36">
        <v>292745716</v>
      </c>
      <c r="F79" s="48">
        <v>113916220</v>
      </c>
      <c r="G79" s="35">
        <v>284951448</v>
      </c>
      <c r="H79" s="52">
        <v>284951448</v>
      </c>
      <c r="I79" s="38">
        <v>0</v>
      </c>
      <c r="J79" s="37">
        <v>0</v>
      </c>
      <c r="K79" s="35">
        <v>0</v>
      </c>
      <c r="L79" s="36">
        <v>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-14989351</v>
      </c>
      <c r="E81" s="36">
        <v>0</v>
      </c>
      <c r="F81" s="48">
        <v>40000000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340242362</v>
      </c>
      <c r="D83" s="41">
        <f t="shared" ref="D83:L83" si="7">SUM(D79:D81)</f>
        <v>182717704</v>
      </c>
      <c r="E83" s="42">
        <f t="shared" si="7"/>
        <v>292745716</v>
      </c>
      <c r="F83" s="43">
        <f t="shared" si="7"/>
        <v>153916220</v>
      </c>
      <c r="G83" s="41">
        <f t="shared" si="7"/>
        <v>284951448</v>
      </c>
      <c r="H83" s="42">
        <f t="shared" si="7"/>
        <v>284951448</v>
      </c>
      <c r="I83" s="44">
        <f t="shared" si="7"/>
        <v>0</v>
      </c>
      <c r="J83" s="45">
        <f t="shared" si="7"/>
        <v>0</v>
      </c>
      <c r="K83" s="41">
        <f t="shared" si="7"/>
        <v>0</v>
      </c>
      <c r="L83" s="42">
        <f t="shared" si="7"/>
        <v>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798700920</v>
      </c>
      <c r="D86" s="35">
        <v>870194581</v>
      </c>
      <c r="E86" s="36">
        <v>758138295</v>
      </c>
      <c r="F86" s="48">
        <v>565900000</v>
      </c>
      <c r="G86" s="35">
        <v>877794402</v>
      </c>
      <c r="H86" s="52">
        <v>877794402</v>
      </c>
      <c r="I86" s="38">
        <v>756709387</v>
      </c>
      <c r="J86" s="37">
        <v>719673028</v>
      </c>
      <c r="K86" s="35">
        <v>801202824</v>
      </c>
      <c r="L86" s="36">
        <v>800837352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798700920</v>
      </c>
      <c r="D88" s="41">
        <f t="shared" ref="D88:L88" si="8">SUM(D86:D87)</f>
        <v>870194581</v>
      </c>
      <c r="E88" s="42">
        <f t="shared" si="8"/>
        <v>758138295</v>
      </c>
      <c r="F88" s="43">
        <f t="shared" si="8"/>
        <v>565900000</v>
      </c>
      <c r="G88" s="41">
        <f t="shared" si="8"/>
        <v>877794402</v>
      </c>
      <c r="H88" s="42">
        <f t="shared" si="8"/>
        <v>877794402</v>
      </c>
      <c r="I88" s="44">
        <f t="shared" si="8"/>
        <v>756709387</v>
      </c>
      <c r="J88" s="45">
        <f t="shared" si="8"/>
        <v>719673028</v>
      </c>
      <c r="K88" s="41">
        <f t="shared" si="8"/>
        <v>801202824</v>
      </c>
      <c r="L88" s="42">
        <f t="shared" si="8"/>
        <v>800837352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93418430</v>
      </c>
      <c r="D91" s="35">
        <v>176805399</v>
      </c>
      <c r="E91" s="36">
        <v>111153499</v>
      </c>
      <c r="F91" s="48">
        <v>187200000</v>
      </c>
      <c r="G91" s="35">
        <v>187200000</v>
      </c>
      <c r="H91" s="52">
        <v>187200000</v>
      </c>
      <c r="I91" s="38">
        <v>137791748</v>
      </c>
      <c r="J91" s="37">
        <v>181472000</v>
      </c>
      <c r="K91" s="35">
        <v>184121970</v>
      </c>
      <c r="L91" s="36">
        <v>189299088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93418430</v>
      </c>
      <c r="D93" s="41">
        <f t="shared" ref="D93:L93" si="9">SUM(D91:D92)</f>
        <v>176805399</v>
      </c>
      <c r="E93" s="42">
        <f t="shared" si="9"/>
        <v>111153499</v>
      </c>
      <c r="F93" s="43">
        <f t="shared" si="9"/>
        <v>187200000</v>
      </c>
      <c r="G93" s="41">
        <f t="shared" si="9"/>
        <v>187200000</v>
      </c>
      <c r="H93" s="42">
        <f t="shared" si="9"/>
        <v>187200000</v>
      </c>
      <c r="I93" s="44">
        <f t="shared" si="9"/>
        <v>137791748</v>
      </c>
      <c r="J93" s="45">
        <f t="shared" si="9"/>
        <v>181472000</v>
      </c>
      <c r="K93" s="41">
        <f t="shared" si="9"/>
        <v>184121970</v>
      </c>
      <c r="L93" s="42">
        <f t="shared" si="9"/>
        <v>189299088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29414062</v>
      </c>
      <c r="D96" s="35">
        <v>35198152</v>
      </c>
      <c r="E96" s="36">
        <v>13546153</v>
      </c>
      <c r="F96" s="48">
        <v>50168920</v>
      </c>
      <c r="G96" s="35">
        <v>52390384</v>
      </c>
      <c r="H96" s="52">
        <v>52390384</v>
      </c>
      <c r="I96" s="38">
        <v>29338917</v>
      </c>
      <c r="J96" s="37">
        <v>33663513</v>
      </c>
      <c r="K96" s="35">
        <v>33154255</v>
      </c>
      <c r="L96" s="36">
        <v>32265304</v>
      </c>
    </row>
    <row r="97" spans="1:12" x14ac:dyDescent="0.25">
      <c r="A97" s="55" t="s">
        <v>87</v>
      </c>
      <c r="B97" s="20" t="s">
        <v>19</v>
      </c>
      <c r="C97" s="35">
        <v>36632179</v>
      </c>
      <c r="D97" s="35">
        <v>61034380</v>
      </c>
      <c r="E97" s="36">
        <v>35899327</v>
      </c>
      <c r="F97" s="48">
        <v>54887052</v>
      </c>
      <c r="G97" s="35">
        <v>64348486</v>
      </c>
      <c r="H97" s="52">
        <v>64348486</v>
      </c>
      <c r="I97" s="38">
        <v>38741290</v>
      </c>
      <c r="J97" s="37">
        <v>39929327</v>
      </c>
      <c r="K97" s="35">
        <v>34773582</v>
      </c>
      <c r="L97" s="36">
        <v>24368256</v>
      </c>
    </row>
    <row r="98" spans="1:12" x14ac:dyDescent="0.25">
      <c r="A98" s="55" t="s">
        <v>88</v>
      </c>
      <c r="B98" s="20" t="s">
        <v>19</v>
      </c>
      <c r="C98" s="35">
        <v>74746727</v>
      </c>
      <c r="D98" s="35">
        <v>62786933</v>
      </c>
      <c r="E98" s="36">
        <v>38522902</v>
      </c>
      <c r="F98" s="48">
        <v>105525300</v>
      </c>
      <c r="G98" s="35">
        <v>107775380</v>
      </c>
      <c r="H98" s="52">
        <v>107775380</v>
      </c>
      <c r="I98" s="38">
        <v>35494742</v>
      </c>
      <c r="J98" s="37">
        <v>62288000</v>
      </c>
      <c r="K98" s="35">
        <v>63196417</v>
      </c>
      <c r="L98" s="36">
        <v>64074111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140792968</v>
      </c>
      <c r="D127" s="41">
        <f t="shared" ref="D127:L127" si="10">SUM(D96:D98)</f>
        <v>159019465</v>
      </c>
      <c r="E127" s="42">
        <f t="shared" si="10"/>
        <v>87968382</v>
      </c>
      <c r="F127" s="43">
        <f t="shared" si="10"/>
        <v>210581272</v>
      </c>
      <c r="G127" s="41">
        <f t="shared" si="10"/>
        <v>224514250</v>
      </c>
      <c r="H127" s="42">
        <f t="shared" si="10"/>
        <v>224514250</v>
      </c>
      <c r="I127" s="44">
        <f t="shared" si="10"/>
        <v>103574949</v>
      </c>
      <c r="J127" s="45">
        <f t="shared" si="10"/>
        <v>135880840</v>
      </c>
      <c r="K127" s="41">
        <f t="shared" si="10"/>
        <v>131124254</v>
      </c>
      <c r="L127" s="42">
        <f t="shared" si="10"/>
        <v>120707671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5019300</v>
      </c>
      <c r="D133" s="35">
        <v>11994920</v>
      </c>
      <c r="E133" s="36">
        <v>8871077</v>
      </c>
      <c r="F133" s="48">
        <v>12088890</v>
      </c>
      <c r="G133" s="35">
        <v>22088890</v>
      </c>
      <c r="H133" s="52">
        <v>22088890</v>
      </c>
      <c r="I133" s="38">
        <v>10953733</v>
      </c>
      <c r="J133" s="37">
        <v>11454223</v>
      </c>
      <c r="K133" s="35">
        <v>11728599</v>
      </c>
      <c r="L133" s="36">
        <v>12015029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43065957</v>
      </c>
      <c r="D136" s="35">
        <v>66929539</v>
      </c>
      <c r="E136" s="36">
        <v>85840786</v>
      </c>
      <c r="F136" s="48">
        <v>133226715</v>
      </c>
      <c r="G136" s="35">
        <v>138928862</v>
      </c>
      <c r="H136" s="52">
        <v>138928862</v>
      </c>
      <c r="I136" s="38">
        <v>67219536</v>
      </c>
      <c r="J136" s="37">
        <v>112192833</v>
      </c>
      <c r="K136" s="35">
        <v>112956425</v>
      </c>
      <c r="L136" s="36">
        <v>114043310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48085257</v>
      </c>
      <c r="D157" s="66">
        <f t="shared" ref="D157:L157" si="11">+D130+D131+D133+D136</f>
        <v>78924459</v>
      </c>
      <c r="E157" s="67">
        <f t="shared" si="11"/>
        <v>94711863</v>
      </c>
      <c r="F157" s="68">
        <f t="shared" si="11"/>
        <v>145315605</v>
      </c>
      <c r="G157" s="66">
        <f t="shared" si="11"/>
        <v>161017752</v>
      </c>
      <c r="H157" s="67">
        <f t="shared" si="11"/>
        <v>161017752</v>
      </c>
      <c r="I157" s="69">
        <f t="shared" si="11"/>
        <v>78173269</v>
      </c>
      <c r="J157" s="70">
        <f t="shared" si="11"/>
        <v>123647056</v>
      </c>
      <c r="K157" s="66">
        <f t="shared" si="11"/>
        <v>124685024</v>
      </c>
      <c r="L157" s="67">
        <f t="shared" si="11"/>
        <v>126058339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2259294</v>
      </c>
      <c r="D161" s="35">
        <v>7733695</v>
      </c>
      <c r="E161" s="36">
        <v>19206408</v>
      </c>
      <c r="F161" s="48">
        <v>11697080</v>
      </c>
      <c r="G161" s="35">
        <v>12932208</v>
      </c>
      <c r="H161" s="52">
        <v>12932208</v>
      </c>
      <c r="I161" s="38">
        <v>7413435</v>
      </c>
      <c r="J161" s="37">
        <v>12128129</v>
      </c>
      <c r="K161" s="35">
        <v>13095533</v>
      </c>
      <c r="L161" s="36">
        <v>12148961</v>
      </c>
    </row>
    <row r="162" spans="1:12" x14ac:dyDescent="0.25">
      <c r="A162" s="34" t="s">
        <v>99</v>
      </c>
      <c r="B162" s="20" t="s">
        <v>19</v>
      </c>
      <c r="C162" s="35">
        <v>68816581</v>
      </c>
      <c r="D162" s="35">
        <v>53604333</v>
      </c>
      <c r="E162" s="36">
        <v>30986541</v>
      </c>
      <c r="F162" s="48">
        <v>90573612</v>
      </c>
      <c r="G162" s="35">
        <v>97349112</v>
      </c>
      <c r="H162" s="52">
        <v>97349112</v>
      </c>
      <c r="I162" s="38">
        <v>30030531</v>
      </c>
      <c r="J162" s="37">
        <v>56888000</v>
      </c>
      <c r="K162" s="35">
        <v>57786417</v>
      </c>
      <c r="L162" s="36">
        <v>58645111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71075875</v>
      </c>
      <c r="D164" s="81">
        <f t="shared" ref="D164:L164" si="12">SUM(D160:D163)</f>
        <v>61338028</v>
      </c>
      <c r="E164" s="82">
        <f t="shared" si="12"/>
        <v>50192949</v>
      </c>
      <c r="F164" s="80">
        <f t="shared" si="12"/>
        <v>102270692</v>
      </c>
      <c r="G164" s="81">
        <f t="shared" si="12"/>
        <v>110281320</v>
      </c>
      <c r="H164" s="82">
        <f t="shared" si="12"/>
        <v>110281320</v>
      </c>
      <c r="I164" s="83">
        <f t="shared" si="12"/>
        <v>37443966</v>
      </c>
      <c r="J164" s="84">
        <f t="shared" si="12"/>
        <v>69016129</v>
      </c>
      <c r="K164" s="81">
        <f t="shared" si="12"/>
        <v>70881950</v>
      </c>
      <c r="L164" s="82">
        <f t="shared" si="12"/>
        <v>70794072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3662140</v>
      </c>
      <c r="H167" s="52">
        <v>3662140</v>
      </c>
      <c r="I167" s="38">
        <v>0</v>
      </c>
      <c r="J167" s="37">
        <v>10986419</v>
      </c>
      <c r="K167" s="35">
        <v>10437098</v>
      </c>
      <c r="L167" s="36">
        <v>9393388</v>
      </c>
    </row>
    <row r="168" spans="1:12" x14ac:dyDescent="0.25">
      <c r="A168" s="34" t="s">
        <v>105</v>
      </c>
      <c r="B168" s="20" t="s">
        <v>19</v>
      </c>
      <c r="C168" s="35">
        <v>21156051</v>
      </c>
      <c r="D168" s="35">
        <v>94468249</v>
      </c>
      <c r="E168" s="36">
        <v>34181257</v>
      </c>
      <c r="F168" s="48">
        <v>58143890</v>
      </c>
      <c r="G168" s="35">
        <v>69124378</v>
      </c>
      <c r="H168" s="52">
        <v>69124378</v>
      </c>
      <c r="I168" s="38">
        <v>34123366</v>
      </c>
      <c r="J168" s="37">
        <v>29382613</v>
      </c>
      <c r="K168" s="35">
        <v>34419219</v>
      </c>
      <c r="L168" s="36">
        <v>33602054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21156051</v>
      </c>
      <c r="D169" s="81">
        <f t="shared" si="13"/>
        <v>94468249</v>
      </c>
      <c r="E169" s="82">
        <f t="shared" si="13"/>
        <v>34181257</v>
      </c>
      <c r="F169" s="80">
        <f t="shared" si="13"/>
        <v>58143890</v>
      </c>
      <c r="G169" s="81">
        <f t="shared" si="13"/>
        <v>72786518</v>
      </c>
      <c r="H169" s="82">
        <f t="shared" si="13"/>
        <v>72786518</v>
      </c>
      <c r="I169" s="83">
        <f t="shared" si="13"/>
        <v>34123366</v>
      </c>
      <c r="J169" s="84">
        <f t="shared" si="13"/>
        <v>40369032</v>
      </c>
      <c r="K169" s="81">
        <f t="shared" si="13"/>
        <v>44856317</v>
      </c>
      <c r="L169" s="82">
        <f t="shared" si="13"/>
        <v>42995442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12883814</v>
      </c>
      <c r="D8" s="35">
        <v>16412203</v>
      </c>
      <c r="E8" s="36">
        <v>16514186</v>
      </c>
      <c r="F8" s="37">
        <v>19218719</v>
      </c>
      <c r="G8" s="35">
        <v>19218719</v>
      </c>
      <c r="H8" s="36">
        <v>19218719</v>
      </c>
      <c r="I8" s="38">
        <v>17507286</v>
      </c>
      <c r="J8" s="37">
        <v>19892301</v>
      </c>
      <c r="K8" s="35">
        <v>20807369</v>
      </c>
      <c r="L8" s="36">
        <v>21743700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-687327</v>
      </c>
      <c r="F9" s="37">
        <v>0</v>
      </c>
      <c r="G9" s="35">
        <v>0</v>
      </c>
      <c r="H9" s="36">
        <v>0</v>
      </c>
      <c r="I9" s="38">
        <v>0</v>
      </c>
      <c r="J9" s="37">
        <v>-2067168</v>
      </c>
      <c r="K9" s="35">
        <v>-2162258</v>
      </c>
      <c r="L9" s="36">
        <v>-2259559</v>
      </c>
    </row>
    <row r="10" spans="1:12" x14ac:dyDescent="0.25">
      <c r="A10" s="40" t="s">
        <v>25</v>
      </c>
      <c r="B10" s="20" t="s">
        <v>19</v>
      </c>
      <c r="C10" s="41">
        <f>C8+C9</f>
        <v>12883814</v>
      </c>
      <c r="D10" s="41">
        <f t="shared" ref="D10:L10" si="0">D8+D9</f>
        <v>16412203</v>
      </c>
      <c r="E10" s="42">
        <f t="shared" si="0"/>
        <v>15826859</v>
      </c>
      <c r="F10" s="43">
        <f t="shared" si="0"/>
        <v>19218719</v>
      </c>
      <c r="G10" s="41">
        <f t="shared" si="0"/>
        <v>19218719</v>
      </c>
      <c r="H10" s="42">
        <f t="shared" si="0"/>
        <v>19218719</v>
      </c>
      <c r="I10" s="44">
        <f t="shared" si="0"/>
        <v>17507286</v>
      </c>
      <c r="J10" s="45">
        <f t="shared" si="0"/>
        <v>17825133</v>
      </c>
      <c r="K10" s="41">
        <f t="shared" si="0"/>
        <v>18645111</v>
      </c>
      <c r="L10" s="42">
        <f t="shared" si="0"/>
        <v>19484141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2611414</v>
      </c>
      <c r="D14" s="35">
        <v>591713</v>
      </c>
      <c r="E14" s="36">
        <v>13442161</v>
      </c>
      <c r="F14" s="37">
        <v>32496597</v>
      </c>
      <c r="G14" s="35">
        <v>32496597</v>
      </c>
      <c r="H14" s="36">
        <v>32496597</v>
      </c>
      <c r="I14" s="38">
        <v>7312604</v>
      </c>
      <c r="J14" s="37">
        <v>36706305</v>
      </c>
      <c r="K14" s="35">
        <v>41458030</v>
      </c>
      <c r="L14" s="36">
        <v>46818529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2611414</v>
      </c>
      <c r="D17" s="41">
        <f t="shared" ref="D17:L17" si="1">D14+D15+D16</f>
        <v>591713</v>
      </c>
      <c r="E17" s="42">
        <f t="shared" si="1"/>
        <v>13442161</v>
      </c>
      <c r="F17" s="43">
        <f t="shared" si="1"/>
        <v>32496597</v>
      </c>
      <c r="G17" s="41">
        <f t="shared" si="1"/>
        <v>32496597</v>
      </c>
      <c r="H17" s="42">
        <f t="shared" si="1"/>
        <v>32496597</v>
      </c>
      <c r="I17" s="44">
        <f t="shared" si="1"/>
        <v>7312604</v>
      </c>
      <c r="J17" s="45">
        <f t="shared" si="1"/>
        <v>36706305</v>
      </c>
      <c r="K17" s="41">
        <f t="shared" si="1"/>
        <v>41458030</v>
      </c>
      <c r="L17" s="42">
        <f t="shared" si="1"/>
        <v>46818529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10297860</v>
      </c>
      <c r="D20" s="35">
        <v>8897308</v>
      </c>
      <c r="E20" s="36">
        <v>13216624</v>
      </c>
      <c r="F20" s="37">
        <v>33051375</v>
      </c>
      <c r="G20" s="35">
        <v>19266714</v>
      </c>
      <c r="H20" s="36">
        <v>19266714</v>
      </c>
      <c r="I20" s="38">
        <v>19960333</v>
      </c>
      <c r="J20" s="37">
        <v>24611368</v>
      </c>
      <c r="K20" s="35">
        <v>25743490</v>
      </c>
      <c r="L20" s="36">
        <v>26901947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-2199297</v>
      </c>
      <c r="H22" s="49">
        <v>-2199297</v>
      </c>
      <c r="I22" s="38">
        <v>-1196145</v>
      </c>
      <c r="J22" s="37">
        <v>-2199297</v>
      </c>
      <c r="K22" s="35">
        <v>-2300465</v>
      </c>
      <c r="L22" s="36">
        <v>-2403986</v>
      </c>
    </row>
    <row r="23" spans="1:12" x14ac:dyDescent="0.25">
      <c r="A23" s="40" t="s">
        <v>36</v>
      </c>
      <c r="B23" s="50" t="s">
        <v>19</v>
      </c>
      <c r="C23" s="41">
        <f>C20+C21+C22</f>
        <v>10297860</v>
      </c>
      <c r="D23" s="41">
        <f t="shared" ref="D23:L23" si="2">D20+D21+D22</f>
        <v>8897308</v>
      </c>
      <c r="E23" s="42">
        <f t="shared" si="2"/>
        <v>13216624</v>
      </c>
      <c r="F23" s="43">
        <f t="shared" si="2"/>
        <v>33051375</v>
      </c>
      <c r="G23" s="41">
        <f t="shared" si="2"/>
        <v>17067417</v>
      </c>
      <c r="H23" s="42">
        <f t="shared" si="2"/>
        <v>17067417</v>
      </c>
      <c r="I23" s="44">
        <f t="shared" si="2"/>
        <v>18764188</v>
      </c>
      <c r="J23" s="45">
        <f t="shared" si="2"/>
        <v>22412071</v>
      </c>
      <c r="K23" s="41">
        <f t="shared" si="2"/>
        <v>23443025</v>
      </c>
      <c r="L23" s="42">
        <f t="shared" si="2"/>
        <v>24497961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10665513</v>
      </c>
      <c r="D26" s="35">
        <v>10928283</v>
      </c>
      <c r="E26" s="36">
        <v>11271825</v>
      </c>
      <c r="F26" s="48">
        <v>12731579</v>
      </c>
      <c r="G26" s="35">
        <v>18847868</v>
      </c>
      <c r="H26" s="52">
        <v>18847868</v>
      </c>
      <c r="I26" s="38">
        <v>17332857</v>
      </c>
      <c r="J26" s="37">
        <v>22550567</v>
      </c>
      <c r="K26" s="35">
        <v>23587893</v>
      </c>
      <c r="L26" s="36">
        <v>24649349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-2706542</v>
      </c>
      <c r="H28" s="36">
        <v>-2706542</v>
      </c>
      <c r="I28" s="38">
        <v>-3223736</v>
      </c>
      <c r="J28" s="37">
        <v>-2839162</v>
      </c>
      <c r="K28" s="35">
        <v>-2969764</v>
      </c>
      <c r="L28" s="36">
        <v>-3103403</v>
      </c>
    </row>
    <row r="29" spans="1:12" x14ac:dyDescent="0.25">
      <c r="A29" s="40" t="s">
        <v>41</v>
      </c>
      <c r="B29" s="20" t="s">
        <v>19</v>
      </c>
      <c r="C29" s="41">
        <f>C26+C27+C28</f>
        <v>10665513</v>
      </c>
      <c r="D29" s="41">
        <f t="shared" ref="D29:L29" si="3">D26+D27+D28</f>
        <v>10928283</v>
      </c>
      <c r="E29" s="42">
        <f t="shared" si="3"/>
        <v>11271825</v>
      </c>
      <c r="F29" s="43">
        <f t="shared" si="3"/>
        <v>12731579</v>
      </c>
      <c r="G29" s="41">
        <f t="shared" si="3"/>
        <v>16141326</v>
      </c>
      <c r="H29" s="42">
        <f t="shared" si="3"/>
        <v>16141326</v>
      </c>
      <c r="I29" s="44">
        <f t="shared" si="3"/>
        <v>14109121</v>
      </c>
      <c r="J29" s="45">
        <f t="shared" si="3"/>
        <v>19711405</v>
      </c>
      <c r="K29" s="41">
        <f t="shared" si="3"/>
        <v>20618129</v>
      </c>
      <c r="L29" s="42">
        <f t="shared" si="3"/>
        <v>21545946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10460877</v>
      </c>
      <c r="D32" s="35">
        <v>10004843</v>
      </c>
      <c r="E32" s="36">
        <v>9652341</v>
      </c>
      <c r="F32" s="48">
        <v>11118317</v>
      </c>
      <c r="G32" s="35">
        <v>17011961</v>
      </c>
      <c r="H32" s="52">
        <v>17011961</v>
      </c>
      <c r="I32" s="38">
        <v>15652619</v>
      </c>
      <c r="J32" s="37">
        <v>20458363</v>
      </c>
      <c r="K32" s="35">
        <v>21399448</v>
      </c>
      <c r="L32" s="36">
        <v>22362423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-3053162</v>
      </c>
      <c r="H35" s="52">
        <v>-3053162</v>
      </c>
      <c r="I35" s="38">
        <v>-2999294</v>
      </c>
      <c r="J35" s="37">
        <v>-3053163</v>
      </c>
      <c r="K35" s="35">
        <v>-3193608</v>
      </c>
      <c r="L35" s="36">
        <v>-3337320</v>
      </c>
    </row>
    <row r="36" spans="1:12" x14ac:dyDescent="0.25">
      <c r="A36" s="40" t="s">
        <v>47</v>
      </c>
      <c r="B36" s="20" t="s">
        <v>19</v>
      </c>
      <c r="C36" s="41">
        <f>C32+C33+C34+C35</f>
        <v>10460877</v>
      </c>
      <c r="D36" s="41">
        <f t="shared" ref="D36:L36" si="4">D32+D33+D34+D35</f>
        <v>10004843</v>
      </c>
      <c r="E36" s="42">
        <f t="shared" si="4"/>
        <v>9652341</v>
      </c>
      <c r="F36" s="43">
        <f t="shared" si="4"/>
        <v>11118317</v>
      </c>
      <c r="G36" s="41">
        <f t="shared" si="4"/>
        <v>13958799</v>
      </c>
      <c r="H36" s="42">
        <f t="shared" si="4"/>
        <v>13958799</v>
      </c>
      <c r="I36" s="44">
        <f t="shared" si="4"/>
        <v>12653325</v>
      </c>
      <c r="J36" s="45">
        <f t="shared" si="4"/>
        <v>17405200</v>
      </c>
      <c r="K36" s="41">
        <f t="shared" si="4"/>
        <v>18205840</v>
      </c>
      <c r="L36" s="42">
        <f t="shared" si="4"/>
        <v>19025103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49561460</v>
      </c>
      <c r="D53" s="35">
        <v>52139332</v>
      </c>
      <c r="E53" s="36">
        <v>52734310</v>
      </c>
      <c r="F53" s="48">
        <v>62538391</v>
      </c>
      <c r="G53" s="35">
        <v>62344382</v>
      </c>
      <c r="H53" s="52">
        <v>62344382</v>
      </c>
      <c r="I53" s="38">
        <v>53266102</v>
      </c>
      <c r="J53" s="37">
        <v>71249257</v>
      </c>
      <c r="K53" s="35">
        <v>73327960</v>
      </c>
      <c r="L53" s="36">
        <v>78717720</v>
      </c>
    </row>
    <row r="54" spans="1:12" x14ac:dyDescent="0.25">
      <c r="A54" s="34" t="s">
        <v>52</v>
      </c>
      <c r="B54" s="20" t="s">
        <v>19</v>
      </c>
      <c r="C54" s="35">
        <v>7845277</v>
      </c>
      <c r="D54" s="35">
        <v>8897181</v>
      </c>
      <c r="E54" s="36">
        <v>9982870</v>
      </c>
      <c r="F54" s="48">
        <v>12493696</v>
      </c>
      <c r="G54" s="35">
        <v>12544412</v>
      </c>
      <c r="H54" s="52">
        <v>12544412</v>
      </c>
      <c r="I54" s="38">
        <v>10006701</v>
      </c>
      <c r="J54" s="37">
        <v>11941340</v>
      </c>
      <c r="K54" s="35">
        <v>12490646</v>
      </c>
      <c r="L54" s="36">
        <v>13052722</v>
      </c>
    </row>
    <row r="55" spans="1:12" x14ac:dyDescent="0.25">
      <c r="A55" s="34" t="s">
        <v>53</v>
      </c>
      <c r="B55" s="20" t="s">
        <v>19</v>
      </c>
      <c r="C55" s="35">
        <v>2872346</v>
      </c>
      <c r="D55" s="35">
        <v>3070282</v>
      </c>
      <c r="E55" s="36">
        <v>3332278</v>
      </c>
      <c r="F55" s="48">
        <v>6119496</v>
      </c>
      <c r="G55" s="35">
        <v>5009445</v>
      </c>
      <c r="H55" s="52">
        <v>5009445</v>
      </c>
      <c r="I55" s="38">
        <v>3203509</v>
      </c>
      <c r="J55" s="37">
        <v>6075826</v>
      </c>
      <c r="K55" s="35">
        <v>6355312</v>
      </c>
      <c r="L55" s="36">
        <v>6641304</v>
      </c>
    </row>
    <row r="56" spans="1:12" x14ac:dyDescent="0.25">
      <c r="A56" s="34" t="s">
        <v>54</v>
      </c>
      <c r="B56" s="20" t="s">
        <v>19</v>
      </c>
      <c r="C56" s="35">
        <v>6037588</v>
      </c>
      <c r="D56" s="35">
        <v>6691343</v>
      </c>
      <c r="E56" s="36">
        <v>4728010</v>
      </c>
      <c r="F56" s="48">
        <v>12495122</v>
      </c>
      <c r="G56" s="35">
        <v>9697166</v>
      </c>
      <c r="H56" s="52">
        <v>9697166</v>
      </c>
      <c r="I56" s="38">
        <v>4671207</v>
      </c>
      <c r="J56" s="37">
        <v>7199118</v>
      </c>
      <c r="K56" s="35">
        <v>7530277</v>
      </c>
      <c r="L56" s="36">
        <v>7869140</v>
      </c>
    </row>
    <row r="57" spans="1:12" x14ac:dyDescent="0.25">
      <c r="A57" s="34" t="s">
        <v>55</v>
      </c>
      <c r="B57" s="20" t="s">
        <v>19</v>
      </c>
      <c r="C57" s="35">
        <v>3606431</v>
      </c>
      <c r="D57" s="35">
        <v>3616169</v>
      </c>
      <c r="E57" s="36">
        <v>4103833</v>
      </c>
      <c r="F57" s="48">
        <v>4566843</v>
      </c>
      <c r="G57" s="35">
        <v>4801952</v>
      </c>
      <c r="H57" s="52">
        <v>4801952</v>
      </c>
      <c r="I57" s="38">
        <v>4770959</v>
      </c>
      <c r="J57" s="37">
        <v>4407777</v>
      </c>
      <c r="K57" s="35">
        <v>4610534</v>
      </c>
      <c r="L57" s="36">
        <v>4818006</v>
      </c>
    </row>
    <row r="58" spans="1:12" x14ac:dyDescent="0.25">
      <c r="A58" s="34" t="s">
        <v>56</v>
      </c>
      <c r="B58" s="20" t="s">
        <v>19</v>
      </c>
      <c r="C58" s="35">
        <v>2933316</v>
      </c>
      <c r="D58" s="35">
        <v>3632595</v>
      </c>
      <c r="E58" s="36">
        <v>2575304</v>
      </c>
      <c r="F58" s="48">
        <v>7631293</v>
      </c>
      <c r="G58" s="35">
        <v>3214294</v>
      </c>
      <c r="H58" s="52">
        <v>3214294</v>
      </c>
      <c r="I58" s="38">
        <v>2454406</v>
      </c>
      <c r="J58" s="37">
        <v>3717658</v>
      </c>
      <c r="K58" s="35">
        <v>3888670</v>
      </c>
      <c r="L58" s="36">
        <v>4063663</v>
      </c>
    </row>
    <row r="59" spans="1:12" x14ac:dyDescent="0.25">
      <c r="A59" s="34" t="s">
        <v>57</v>
      </c>
      <c r="B59" s="20" t="s">
        <v>19</v>
      </c>
      <c r="C59" s="35">
        <v>9600</v>
      </c>
      <c r="D59" s="35">
        <v>0</v>
      </c>
      <c r="E59" s="36">
        <v>0</v>
      </c>
      <c r="F59" s="48">
        <v>23692</v>
      </c>
      <c r="G59" s="35">
        <v>11846</v>
      </c>
      <c r="H59" s="52">
        <v>11846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412868</v>
      </c>
      <c r="D60" s="35">
        <v>480805</v>
      </c>
      <c r="E60" s="36">
        <v>97130</v>
      </c>
      <c r="F60" s="48">
        <v>361794</v>
      </c>
      <c r="G60" s="35">
        <v>361794</v>
      </c>
      <c r="H60" s="52">
        <v>361794</v>
      </c>
      <c r="I60" s="38">
        <v>700650</v>
      </c>
      <c r="J60" s="37">
        <v>148205</v>
      </c>
      <c r="K60" s="35">
        <v>155024</v>
      </c>
      <c r="L60" s="36">
        <v>162001</v>
      </c>
    </row>
    <row r="61" spans="1:12" x14ac:dyDescent="0.25">
      <c r="A61" s="34" t="s">
        <v>59</v>
      </c>
      <c r="B61" s="20" t="s">
        <v>19</v>
      </c>
      <c r="C61" s="35">
        <v>11029</v>
      </c>
      <c r="D61" s="35">
        <v>985847</v>
      </c>
      <c r="E61" s="36">
        <v>245234</v>
      </c>
      <c r="F61" s="48">
        <v>1336541</v>
      </c>
      <c r="G61" s="35">
        <v>1336670</v>
      </c>
      <c r="H61" s="52">
        <v>1336670</v>
      </c>
      <c r="I61" s="38">
        <v>746333</v>
      </c>
      <c r="J61" s="37">
        <v>1087770</v>
      </c>
      <c r="K61" s="35">
        <v>1135966</v>
      </c>
      <c r="L61" s="36">
        <v>1184483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-380241</v>
      </c>
      <c r="D63" s="35">
        <v>-292807</v>
      </c>
      <c r="E63" s="36">
        <v>536634</v>
      </c>
      <c r="F63" s="48">
        <v>369441</v>
      </c>
      <c r="G63" s="35">
        <v>474431</v>
      </c>
      <c r="H63" s="52">
        <v>474431</v>
      </c>
      <c r="I63" s="38">
        <v>350040</v>
      </c>
      <c r="J63" s="37">
        <v>846834</v>
      </c>
      <c r="K63" s="35">
        <v>885791</v>
      </c>
      <c r="L63" s="36">
        <v>925646</v>
      </c>
    </row>
    <row r="64" spans="1:12" x14ac:dyDescent="0.25">
      <c r="A64" s="34" t="s">
        <v>62</v>
      </c>
      <c r="B64" s="20" t="s">
        <v>63</v>
      </c>
      <c r="C64" s="35">
        <v>130860</v>
      </c>
      <c r="D64" s="35">
        <v>72274</v>
      </c>
      <c r="E64" s="36">
        <v>82360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1526355</v>
      </c>
      <c r="D67" s="35">
        <v>1304799</v>
      </c>
      <c r="E67" s="36">
        <v>6929498</v>
      </c>
      <c r="F67" s="48">
        <v>1356125</v>
      </c>
      <c r="G67" s="35">
        <v>1356125</v>
      </c>
      <c r="H67" s="52">
        <v>1356125</v>
      </c>
      <c r="I67" s="38">
        <v>2221647</v>
      </c>
      <c r="J67" s="37">
        <v>1976099</v>
      </c>
      <c r="K67" s="35">
        <v>2067000</v>
      </c>
      <c r="L67" s="36">
        <v>2160015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74566889</v>
      </c>
      <c r="D69" s="41">
        <f t="shared" ref="D69:L69" si="5">SUM(D53:D68)</f>
        <v>80597820</v>
      </c>
      <c r="E69" s="42">
        <f t="shared" si="5"/>
        <v>85347461</v>
      </c>
      <c r="F69" s="43">
        <f t="shared" si="5"/>
        <v>109292434</v>
      </c>
      <c r="G69" s="41">
        <f t="shared" si="5"/>
        <v>101152517</v>
      </c>
      <c r="H69" s="42">
        <f t="shared" si="5"/>
        <v>101152517</v>
      </c>
      <c r="I69" s="44">
        <f t="shared" si="5"/>
        <v>82391554</v>
      </c>
      <c r="J69" s="45">
        <f t="shared" si="5"/>
        <v>108649884</v>
      </c>
      <c r="K69" s="41">
        <f t="shared" si="5"/>
        <v>112447180</v>
      </c>
      <c r="L69" s="42">
        <f t="shared" si="5"/>
        <v>119594700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74566889</v>
      </c>
      <c r="D71" s="41">
        <f t="shared" ref="D71:L71" si="6">D69+D70</f>
        <v>80597820</v>
      </c>
      <c r="E71" s="42">
        <f t="shared" si="6"/>
        <v>85347461</v>
      </c>
      <c r="F71" s="43">
        <f t="shared" si="6"/>
        <v>109292434</v>
      </c>
      <c r="G71" s="41">
        <f t="shared" si="6"/>
        <v>101152517</v>
      </c>
      <c r="H71" s="42">
        <f t="shared" si="6"/>
        <v>101152517</v>
      </c>
      <c r="I71" s="44">
        <f t="shared" si="6"/>
        <v>82391554</v>
      </c>
      <c r="J71" s="45">
        <f t="shared" si="6"/>
        <v>108649884</v>
      </c>
      <c r="K71" s="41">
        <f t="shared" si="6"/>
        <v>112447180</v>
      </c>
      <c r="L71" s="42">
        <f t="shared" si="6"/>
        <v>119594700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31955105</v>
      </c>
      <c r="D79" s="35">
        <v>34986650</v>
      </c>
      <c r="E79" s="36">
        <v>14919323</v>
      </c>
      <c r="F79" s="48">
        <v>22395946</v>
      </c>
      <c r="G79" s="35">
        <v>19181926</v>
      </c>
      <c r="H79" s="52">
        <v>19181926</v>
      </c>
      <c r="I79" s="38">
        <v>0</v>
      </c>
      <c r="J79" s="37">
        <v>20608661</v>
      </c>
      <c r="K79" s="35">
        <v>21653707</v>
      </c>
      <c r="L79" s="36">
        <v>18722718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31955105</v>
      </c>
      <c r="D83" s="41">
        <f t="shared" ref="D83:L83" si="7">SUM(D79:D81)</f>
        <v>34986650</v>
      </c>
      <c r="E83" s="42">
        <f t="shared" si="7"/>
        <v>14919323</v>
      </c>
      <c r="F83" s="43">
        <f t="shared" si="7"/>
        <v>22395946</v>
      </c>
      <c r="G83" s="41">
        <f t="shared" si="7"/>
        <v>19181926</v>
      </c>
      <c r="H83" s="42">
        <f t="shared" si="7"/>
        <v>19181926</v>
      </c>
      <c r="I83" s="44">
        <f t="shared" si="7"/>
        <v>0</v>
      </c>
      <c r="J83" s="45">
        <f t="shared" si="7"/>
        <v>20608661</v>
      </c>
      <c r="K83" s="41">
        <f t="shared" si="7"/>
        <v>21653707</v>
      </c>
      <c r="L83" s="42">
        <f t="shared" si="7"/>
        <v>18722718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22831248</v>
      </c>
      <c r="D86" s="35">
        <v>30384150</v>
      </c>
      <c r="E86" s="36">
        <v>28212399</v>
      </c>
      <c r="F86" s="48">
        <v>33556099</v>
      </c>
      <c r="G86" s="35">
        <v>31854552</v>
      </c>
      <c r="H86" s="52">
        <v>31854552</v>
      </c>
      <c r="I86" s="38">
        <v>26658271</v>
      </c>
      <c r="J86" s="37">
        <v>35900080</v>
      </c>
      <c r="K86" s="35">
        <v>40459390</v>
      </c>
      <c r="L86" s="36">
        <v>45597733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22831248</v>
      </c>
      <c r="D88" s="41">
        <f t="shared" ref="D88:L88" si="8">SUM(D86:D87)</f>
        <v>30384150</v>
      </c>
      <c r="E88" s="42">
        <f t="shared" si="8"/>
        <v>28212399</v>
      </c>
      <c r="F88" s="43">
        <f t="shared" si="8"/>
        <v>33556099</v>
      </c>
      <c r="G88" s="41">
        <f t="shared" si="8"/>
        <v>31854552</v>
      </c>
      <c r="H88" s="42">
        <f t="shared" si="8"/>
        <v>31854552</v>
      </c>
      <c r="I88" s="44">
        <f t="shared" si="8"/>
        <v>26658271</v>
      </c>
      <c r="J88" s="45">
        <f t="shared" si="8"/>
        <v>35900080</v>
      </c>
      <c r="K88" s="41">
        <f t="shared" si="8"/>
        <v>40459390</v>
      </c>
      <c r="L88" s="42">
        <f t="shared" si="8"/>
        <v>45597733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3990843</v>
      </c>
      <c r="D96" s="35">
        <v>2923479</v>
      </c>
      <c r="E96" s="36">
        <v>2605995</v>
      </c>
      <c r="F96" s="48">
        <v>1453211</v>
      </c>
      <c r="G96" s="35">
        <v>6220810</v>
      </c>
      <c r="H96" s="52">
        <v>6220810</v>
      </c>
      <c r="I96" s="38">
        <v>5965570</v>
      </c>
      <c r="J96" s="37">
        <v>2484024</v>
      </c>
      <c r="K96" s="35">
        <v>2598290</v>
      </c>
      <c r="L96" s="36">
        <v>2715213</v>
      </c>
    </row>
    <row r="97" spans="1:12" x14ac:dyDescent="0.25">
      <c r="A97" s="55" t="s">
        <v>87</v>
      </c>
      <c r="B97" s="20" t="s">
        <v>19</v>
      </c>
      <c r="C97" s="35">
        <v>2820665</v>
      </c>
      <c r="D97" s="35">
        <v>149426</v>
      </c>
      <c r="E97" s="36">
        <v>167830</v>
      </c>
      <c r="F97" s="48">
        <v>1053000</v>
      </c>
      <c r="G97" s="35">
        <v>1190698</v>
      </c>
      <c r="H97" s="52">
        <v>1190698</v>
      </c>
      <c r="I97" s="38">
        <v>1177341</v>
      </c>
      <c r="J97" s="37">
        <v>2248276</v>
      </c>
      <c r="K97" s="35">
        <v>2351697</v>
      </c>
      <c r="L97" s="36">
        <v>2457524</v>
      </c>
    </row>
    <row r="98" spans="1:12" x14ac:dyDescent="0.25">
      <c r="A98" s="55" t="s">
        <v>88</v>
      </c>
      <c r="B98" s="20" t="s">
        <v>19</v>
      </c>
      <c r="C98" s="35">
        <v>6680079</v>
      </c>
      <c r="D98" s="35">
        <v>6893310</v>
      </c>
      <c r="E98" s="36">
        <v>6101500</v>
      </c>
      <c r="F98" s="48">
        <v>4997921</v>
      </c>
      <c r="G98" s="35">
        <v>7282372</v>
      </c>
      <c r="H98" s="52">
        <v>7282372</v>
      </c>
      <c r="I98" s="38">
        <v>6383414</v>
      </c>
      <c r="J98" s="37">
        <v>9008321</v>
      </c>
      <c r="K98" s="35">
        <v>9422706</v>
      </c>
      <c r="L98" s="36">
        <v>9846725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13491587</v>
      </c>
      <c r="D127" s="41">
        <f t="shared" ref="D127:L127" si="10">SUM(D96:D98)</f>
        <v>9966215</v>
      </c>
      <c r="E127" s="42">
        <f t="shared" si="10"/>
        <v>8875325</v>
      </c>
      <c r="F127" s="43">
        <f t="shared" si="10"/>
        <v>7504132</v>
      </c>
      <c r="G127" s="41">
        <f t="shared" si="10"/>
        <v>14693880</v>
      </c>
      <c r="H127" s="42">
        <f t="shared" si="10"/>
        <v>14693880</v>
      </c>
      <c r="I127" s="44">
        <f t="shared" si="10"/>
        <v>13526325</v>
      </c>
      <c r="J127" s="45">
        <f t="shared" si="10"/>
        <v>13740621</v>
      </c>
      <c r="K127" s="41">
        <f t="shared" si="10"/>
        <v>14372693</v>
      </c>
      <c r="L127" s="42">
        <f t="shared" si="10"/>
        <v>15019462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5516159</v>
      </c>
      <c r="D133" s="35">
        <v>5268956</v>
      </c>
      <c r="E133" s="36">
        <v>3789234</v>
      </c>
      <c r="F133" s="48">
        <v>4376688</v>
      </c>
      <c r="G133" s="35">
        <v>6990620</v>
      </c>
      <c r="H133" s="52">
        <v>6990620</v>
      </c>
      <c r="I133" s="38">
        <v>6751048</v>
      </c>
      <c r="J133" s="37">
        <v>7333160</v>
      </c>
      <c r="K133" s="35">
        <v>7670485</v>
      </c>
      <c r="L133" s="36">
        <v>8015656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31705849</v>
      </c>
      <c r="D136" s="35">
        <v>26463969</v>
      </c>
      <c r="E136" s="36">
        <v>30023083</v>
      </c>
      <c r="F136" s="48">
        <v>33563871</v>
      </c>
      <c r="G136" s="35">
        <v>29356047</v>
      </c>
      <c r="H136" s="52">
        <v>29356047</v>
      </c>
      <c r="I136" s="38">
        <v>22677050</v>
      </c>
      <c r="J136" s="37">
        <v>32689669</v>
      </c>
      <c r="K136" s="35">
        <v>34421041</v>
      </c>
      <c r="L136" s="36">
        <v>35817042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37222008</v>
      </c>
      <c r="D157" s="66">
        <f t="shared" ref="D157:L157" si="11">+D130+D131+D133+D136</f>
        <v>31732925</v>
      </c>
      <c r="E157" s="67">
        <f t="shared" si="11"/>
        <v>33812317</v>
      </c>
      <c r="F157" s="68">
        <f t="shared" si="11"/>
        <v>37940559</v>
      </c>
      <c r="G157" s="66">
        <f t="shared" si="11"/>
        <v>36346667</v>
      </c>
      <c r="H157" s="67">
        <f t="shared" si="11"/>
        <v>36346667</v>
      </c>
      <c r="I157" s="69">
        <f t="shared" si="11"/>
        <v>29428098</v>
      </c>
      <c r="J157" s="70">
        <f t="shared" si="11"/>
        <v>40022829</v>
      </c>
      <c r="K157" s="66">
        <f t="shared" si="11"/>
        <v>42091526</v>
      </c>
      <c r="L157" s="67">
        <f t="shared" si="11"/>
        <v>43832698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105490</v>
      </c>
      <c r="F161" s="48">
        <v>249102</v>
      </c>
      <c r="G161" s="35">
        <v>105224</v>
      </c>
      <c r="H161" s="52">
        <v>105224</v>
      </c>
      <c r="I161" s="38">
        <v>105191</v>
      </c>
      <c r="J161" s="37">
        <v>1429</v>
      </c>
      <c r="K161" s="35">
        <v>1495</v>
      </c>
      <c r="L161" s="36">
        <v>1562</v>
      </c>
    </row>
    <row r="162" spans="1:12" x14ac:dyDescent="0.25">
      <c r="A162" s="34" t="s">
        <v>99</v>
      </c>
      <c r="B162" s="20" t="s">
        <v>19</v>
      </c>
      <c r="C162" s="35">
        <v>5538790</v>
      </c>
      <c r="D162" s="35">
        <v>5657743</v>
      </c>
      <c r="E162" s="36">
        <v>6132280</v>
      </c>
      <c r="F162" s="48">
        <v>4997921</v>
      </c>
      <c r="G162" s="35">
        <v>7282372</v>
      </c>
      <c r="H162" s="52">
        <v>7282372</v>
      </c>
      <c r="I162" s="38">
        <v>6383414</v>
      </c>
      <c r="J162" s="37">
        <v>5244186</v>
      </c>
      <c r="K162" s="35">
        <v>5485420</v>
      </c>
      <c r="L162" s="36">
        <v>5732263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178646</v>
      </c>
      <c r="E163" s="36">
        <v>783705</v>
      </c>
      <c r="F163" s="48">
        <v>4492422</v>
      </c>
      <c r="G163" s="35">
        <v>5858254</v>
      </c>
      <c r="H163" s="52">
        <v>5858254</v>
      </c>
      <c r="I163" s="38">
        <v>3111568</v>
      </c>
      <c r="J163" s="37">
        <v>1564033</v>
      </c>
      <c r="K163" s="35">
        <v>1635978</v>
      </c>
      <c r="L163" s="36">
        <v>1709597</v>
      </c>
    </row>
    <row r="164" spans="1:12" x14ac:dyDescent="0.25">
      <c r="A164" s="64" t="s">
        <v>101</v>
      </c>
      <c r="B164" s="65" t="s">
        <v>102</v>
      </c>
      <c r="C164" s="80">
        <f>SUM(C160:C163)</f>
        <v>5538790</v>
      </c>
      <c r="D164" s="81">
        <f t="shared" ref="D164:L164" si="12">SUM(D160:D163)</f>
        <v>5836389</v>
      </c>
      <c r="E164" s="82">
        <f t="shared" si="12"/>
        <v>7021475</v>
      </c>
      <c r="F164" s="80">
        <f t="shared" si="12"/>
        <v>9739445</v>
      </c>
      <c r="G164" s="81">
        <f t="shared" si="12"/>
        <v>13245850</v>
      </c>
      <c r="H164" s="82">
        <f t="shared" si="12"/>
        <v>13245850</v>
      </c>
      <c r="I164" s="83">
        <f t="shared" si="12"/>
        <v>9600173</v>
      </c>
      <c r="J164" s="84">
        <f t="shared" si="12"/>
        <v>6809648</v>
      </c>
      <c r="K164" s="81">
        <f t="shared" si="12"/>
        <v>7122893</v>
      </c>
      <c r="L164" s="82">
        <f t="shared" si="12"/>
        <v>7443422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4202530</v>
      </c>
      <c r="D167" s="35">
        <v>5681132</v>
      </c>
      <c r="E167" s="36">
        <v>8760302</v>
      </c>
      <c r="F167" s="48">
        <v>4764467</v>
      </c>
      <c r="G167" s="35">
        <v>9098496</v>
      </c>
      <c r="H167" s="52">
        <v>9098496</v>
      </c>
      <c r="I167" s="38">
        <v>10930281</v>
      </c>
      <c r="J167" s="37">
        <v>9094322</v>
      </c>
      <c r="K167" s="35">
        <v>7876406</v>
      </c>
      <c r="L167" s="36">
        <v>8958668</v>
      </c>
    </row>
    <row r="168" spans="1:12" x14ac:dyDescent="0.25">
      <c r="A168" s="34" t="s">
        <v>105</v>
      </c>
      <c r="B168" s="20" t="s">
        <v>19</v>
      </c>
      <c r="C168" s="35">
        <v>1953340</v>
      </c>
      <c r="D168" s="35">
        <v>1370761</v>
      </c>
      <c r="E168" s="36">
        <v>457841</v>
      </c>
      <c r="F168" s="48">
        <v>414782</v>
      </c>
      <c r="G168" s="35">
        <v>1346488</v>
      </c>
      <c r="H168" s="52">
        <v>1346488</v>
      </c>
      <c r="I168" s="38">
        <v>257694</v>
      </c>
      <c r="J168" s="37">
        <v>286311</v>
      </c>
      <c r="K168" s="35">
        <v>299480</v>
      </c>
      <c r="L168" s="36">
        <v>312957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6155870</v>
      </c>
      <c r="D169" s="81">
        <f t="shared" si="13"/>
        <v>7051893</v>
      </c>
      <c r="E169" s="82">
        <f t="shared" si="13"/>
        <v>9218143</v>
      </c>
      <c r="F169" s="80">
        <f t="shared" si="13"/>
        <v>5179249</v>
      </c>
      <c r="G169" s="81">
        <f t="shared" si="13"/>
        <v>10444984</v>
      </c>
      <c r="H169" s="82">
        <f t="shared" si="13"/>
        <v>10444984</v>
      </c>
      <c r="I169" s="83">
        <f t="shared" si="13"/>
        <v>11187975</v>
      </c>
      <c r="J169" s="84">
        <f t="shared" si="13"/>
        <v>9380633</v>
      </c>
      <c r="K169" s="81">
        <f t="shared" si="13"/>
        <v>8175886</v>
      </c>
      <c r="L169" s="82">
        <f t="shared" si="13"/>
        <v>9271625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18630929</v>
      </c>
      <c r="D8" s="35">
        <v>20069122</v>
      </c>
      <c r="E8" s="36">
        <v>20193578</v>
      </c>
      <c r="F8" s="37">
        <v>23832623</v>
      </c>
      <c r="G8" s="35">
        <v>33447623</v>
      </c>
      <c r="H8" s="36">
        <v>33447623</v>
      </c>
      <c r="I8" s="38">
        <v>26081313</v>
      </c>
      <c r="J8" s="37">
        <v>33447648</v>
      </c>
      <c r="K8" s="35">
        <v>34986288</v>
      </c>
      <c r="L8" s="36">
        <v>36595704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-1457735</v>
      </c>
      <c r="J9" s="37">
        <v>-2440632</v>
      </c>
      <c r="K9" s="35">
        <v>-2552916</v>
      </c>
      <c r="L9" s="36">
        <v>-2670360</v>
      </c>
    </row>
    <row r="10" spans="1:12" x14ac:dyDescent="0.25">
      <c r="A10" s="40" t="s">
        <v>25</v>
      </c>
      <c r="B10" s="20" t="s">
        <v>19</v>
      </c>
      <c r="C10" s="41">
        <f>C8+C9</f>
        <v>18630929</v>
      </c>
      <c r="D10" s="41">
        <f t="shared" ref="D10:L10" si="0">D8+D9</f>
        <v>20069122</v>
      </c>
      <c r="E10" s="42">
        <f t="shared" si="0"/>
        <v>20193578</v>
      </c>
      <c r="F10" s="43">
        <f t="shared" si="0"/>
        <v>23832623</v>
      </c>
      <c r="G10" s="41">
        <f t="shared" si="0"/>
        <v>33447623</v>
      </c>
      <c r="H10" s="42">
        <f t="shared" si="0"/>
        <v>33447623</v>
      </c>
      <c r="I10" s="44">
        <f t="shared" si="0"/>
        <v>24623578</v>
      </c>
      <c r="J10" s="45">
        <f t="shared" si="0"/>
        <v>31007016</v>
      </c>
      <c r="K10" s="41">
        <f t="shared" si="0"/>
        <v>32433372</v>
      </c>
      <c r="L10" s="42">
        <f t="shared" si="0"/>
        <v>33925344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61296993</v>
      </c>
      <c r="D14" s="35">
        <v>48840534</v>
      </c>
      <c r="E14" s="36">
        <v>50964986</v>
      </c>
      <c r="F14" s="37">
        <v>79175634</v>
      </c>
      <c r="G14" s="35">
        <v>71999634</v>
      </c>
      <c r="H14" s="36">
        <v>71999634</v>
      </c>
      <c r="I14" s="38">
        <v>23609219</v>
      </c>
      <c r="J14" s="37">
        <v>92167044</v>
      </c>
      <c r="K14" s="35">
        <v>96406764</v>
      </c>
      <c r="L14" s="36">
        <v>100841508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-16758</v>
      </c>
      <c r="J15" s="37">
        <v>0</v>
      </c>
      <c r="K15" s="35">
        <v>-3138000</v>
      </c>
      <c r="L15" s="36">
        <v>-3282348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17650518</v>
      </c>
      <c r="F16" s="37">
        <v>0</v>
      </c>
      <c r="G16" s="35">
        <v>-4000000</v>
      </c>
      <c r="H16" s="36">
        <v>-4000000</v>
      </c>
      <c r="I16" s="38">
        <v>10396958</v>
      </c>
      <c r="J16" s="37">
        <v>-8900016</v>
      </c>
      <c r="K16" s="35">
        <v>-8263416</v>
      </c>
      <c r="L16" s="36">
        <v>-8643540</v>
      </c>
    </row>
    <row r="17" spans="1:12" x14ac:dyDescent="0.25">
      <c r="A17" s="40" t="s">
        <v>31</v>
      </c>
      <c r="B17" s="20" t="s">
        <v>19</v>
      </c>
      <c r="C17" s="41">
        <f>C14+C15+C16</f>
        <v>61296993</v>
      </c>
      <c r="D17" s="41">
        <f t="shared" ref="D17:L17" si="1">D14+D15+D16</f>
        <v>48840534</v>
      </c>
      <c r="E17" s="42">
        <f t="shared" si="1"/>
        <v>68615504</v>
      </c>
      <c r="F17" s="43">
        <f t="shared" si="1"/>
        <v>79175634</v>
      </c>
      <c r="G17" s="41">
        <f t="shared" si="1"/>
        <v>67999634</v>
      </c>
      <c r="H17" s="42">
        <f t="shared" si="1"/>
        <v>67999634</v>
      </c>
      <c r="I17" s="44">
        <f t="shared" si="1"/>
        <v>33989419</v>
      </c>
      <c r="J17" s="45">
        <f t="shared" si="1"/>
        <v>83267028</v>
      </c>
      <c r="K17" s="41">
        <f t="shared" si="1"/>
        <v>85005348</v>
      </c>
      <c r="L17" s="42">
        <f t="shared" si="1"/>
        <v>88915620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21109232</v>
      </c>
      <c r="D20" s="35">
        <v>24573114</v>
      </c>
      <c r="E20" s="36">
        <v>23418896</v>
      </c>
      <c r="F20" s="37">
        <v>37300000</v>
      </c>
      <c r="G20" s="35">
        <v>30551000</v>
      </c>
      <c r="H20" s="36">
        <v>30551000</v>
      </c>
      <c r="I20" s="38">
        <v>19146910</v>
      </c>
      <c r="J20" s="37">
        <v>47559228</v>
      </c>
      <c r="K20" s="35">
        <v>49746984</v>
      </c>
      <c r="L20" s="36">
        <v>52035372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-4051200</v>
      </c>
      <c r="G21" s="35">
        <v>0</v>
      </c>
      <c r="H21" s="36">
        <v>0</v>
      </c>
      <c r="I21" s="38">
        <v>-15809</v>
      </c>
      <c r="J21" s="37">
        <v>-5000004</v>
      </c>
      <c r="K21" s="35">
        <v>-2092008</v>
      </c>
      <c r="L21" s="36">
        <v>-2188248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1270253</v>
      </c>
      <c r="F22" s="37">
        <v>0</v>
      </c>
      <c r="G22" s="35">
        <v>-4051200</v>
      </c>
      <c r="H22" s="49">
        <v>-4051200</v>
      </c>
      <c r="I22" s="38">
        <v>373963</v>
      </c>
      <c r="J22" s="37">
        <v>-5063196</v>
      </c>
      <c r="K22" s="35">
        <v>-6852576</v>
      </c>
      <c r="L22" s="36">
        <v>-7167804</v>
      </c>
    </row>
    <row r="23" spans="1:12" x14ac:dyDescent="0.25">
      <c r="A23" s="40" t="s">
        <v>36</v>
      </c>
      <c r="B23" s="50" t="s">
        <v>19</v>
      </c>
      <c r="C23" s="41">
        <f>C20+C21+C22</f>
        <v>21109232</v>
      </c>
      <c r="D23" s="41">
        <f t="shared" ref="D23:L23" si="2">D20+D21+D22</f>
        <v>24573114</v>
      </c>
      <c r="E23" s="42">
        <f t="shared" si="2"/>
        <v>24689149</v>
      </c>
      <c r="F23" s="43">
        <f t="shared" si="2"/>
        <v>33248800</v>
      </c>
      <c r="G23" s="41">
        <f t="shared" si="2"/>
        <v>26499800</v>
      </c>
      <c r="H23" s="42">
        <f t="shared" si="2"/>
        <v>26499800</v>
      </c>
      <c r="I23" s="44">
        <f t="shared" si="2"/>
        <v>19505064</v>
      </c>
      <c r="J23" s="45">
        <f t="shared" si="2"/>
        <v>37496028</v>
      </c>
      <c r="K23" s="41">
        <f t="shared" si="2"/>
        <v>40802400</v>
      </c>
      <c r="L23" s="42">
        <f t="shared" si="2"/>
        <v>42679320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23322802</v>
      </c>
      <c r="D26" s="35">
        <v>26223309</v>
      </c>
      <c r="E26" s="36">
        <v>30338499</v>
      </c>
      <c r="F26" s="48">
        <v>39625480</v>
      </c>
      <c r="G26" s="35">
        <v>39116480</v>
      </c>
      <c r="H26" s="52">
        <v>39116480</v>
      </c>
      <c r="I26" s="38">
        <v>22150991</v>
      </c>
      <c r="J26" s="37">
        <v>46847016</v>
      </c>
      <c r="K26" s="35">
        <v>49002000</v>
      </c>
      <c r="L26" s="36">
        <v>51256116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-4416000</v>
      </c>
      <c r="G28" s="35">
        <v>-4416000</v>
      </c>
      <c r="H28" s="36">
        <v>-4416000</v>
      </c>
      <c r="I28" s="38">
        <v>-2128171</v>
      </c>
      <c r="J28" s="37">
        <v>-416004</v>
      </c>
      <c r="K28" s="35">
        <v>-4619160</v>
      </c>
      <c r="L28" s="36">
        <v>-4831656</v>
      </c>
    </row>
    <row r="29" spans="1:12" x14ac:dyDescent="0.25">
      <c r="A29" s="40" t="s">
        <v>41</v>
      </c>
      <c r="B29" s="20" t="s">
        <v>19</v>
      </c>
      <c r="C29" s="41">
        <f>C26+C27+C28</f>
        <v>23322802</v>
      </c>
      <c r="D29" s="41">
        <f t="shared" ref="D29:L29" si="3">D26+D27+D28</f>
        <v>26223309</v>
      </c>
      <c r="E29" s="42">
        <f t="shared" si="3"/>
        <v>30338499</v>
      </c>
      <c r="F29" s="43">
        <f t="shared" si="3"/>
        <v>35209480</v>
      </c>
      <c r="G29" s="41">
        <f t="shared" si="3"/>
        <v>34700480</v>
      </c>
      <c r="H29" s="42">
        <f t="shared" si="3"/>
        <v>34700480</v>
      </c>
      <c r="I29" s="44">
        <f t="shared" si="3"/>
        <v>20022820</v>
      </c>
      <c r="J29" s="45">
        <f t="shared" si="3"/>
        <v>46431012</v>
      </c>
      <c r="K29" s="41">
        <f t="shared" si="3"/>
        <v>44382840</v>
      </c>
      <c r="L29" s="42">
        <f t="shared" si="3"/>
        <v>46424460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16466501</v>
      </c>
      <c r="D32" s="35">
        <v>18321717</v>
      </c>
      <c r="E32" s="36">
        <v>21810517</v>
      </c>
      <c r="F32" s="48">
        <v>34600000</v>
      </c>
      <c r="G32" s="35">
        <v>27400000</v>
      </c>
      <c r="H32" s="52">
        <v>27400000</v>
      </c>
      <c r="I32" s="38">
        <v>15331556</v>
      </c>
      <c r="J32" s="37">
        <v>35487024</v>
      </c>
      <c r="K32" s="35">
        <v>37119444</v>
      </c>
      <c r="L32" s="36">
        <v>38826972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-806341</v>
      </c>
      <c r="F35" s="48">
        <v>-3700000</v>
      </c>
      <c r="G35" s="35">
        <v>-3700000</v>
      </c>
      <c r="H35" s="52">
        <v>-3700000</v>
      </c>
      <c r="I35" s="38">
        <v>-1375852</v>
      </c>
      <c r="J35" s="37">
        <v>-3855612</v>
      </c>
      <c r="K35" s="35">
        <v>-5962224</v>
      </c>
      <c r="L35" s="36">
        <v>-6236496</v>
      </c>
    </row>
    <row r="36" spans="1:12" x14ac:dyDescent="0.25">
      <c r="A36" s="40" t="s">
        <v>47</v>
      </c>
      <c r="B36" s="20" t="s">
        <v>19</v>
      </c>
      <c r="C36" s="41">
        <f>C32+C33+C34+C35</f>
        <v>16466501</v>
      </c>
      <c r="D36" s="41">
        <f t="shared" ref="D36:L36" si="4">D32+D33+D34+D35</f>
        <v>18321717</v>
      </c>
      <c r="E36" s="42">
        <f t="shared" si="4"/>
        <v>21004176</v>
      </c>
      <c r="F36" s="43">
        <f t="shared" si="4"/>
        <v>30900000</v>
      </c>
      <c r="G36" s="41">
        <f t="shared" si="4"/>
        <v>23700000</v>
      </c>
      <c r="H36" s="42">
        <f t="shared" si="4"/>
        <v>23700000</v>
      </c>
      <c r="I36" s="44">
        <f t="shared" si="4"/>
        <v>13955704</v>
      </c>
      <c r="J36" s="45">
        <f t="shared" si="4"/>
        <v>31631412</v>
      </c>
      <c r="K36" s="41">
        <f t="shared" si="4"/>
        <v>31157220</v>
      </c>
      <c r="L36" s="42">
        <f t="shared" si="4"/>
        <v>32590476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58248183</v>
      </c>
      <c r="D53" s="35">
        <v>62939603</v>
      </c>
      <c r="E53" s="36">
        <v>64639981</v>
      </c>
      <c r="F53" s="48">
        <v>75685455</v>
      </c>
      <c r="G53" s="35">
        <v>75685459</v>
      </c>
      <c r="H53" s="52">
        <v>75685459</v>
      </c>
      <c r="I53" s="38">
        <v>48878905</v>
      </c>
      <c r="J53" s="37">
        <v>72830160</v>
      </c>
      <c r="K53" s="35">
        <v>76180500</v>
      </c>
      <c r="L53" s="36">
        <v>79684944</v>
      </c>
    </row>
    <row r="54" spans="1:12" x14ac:dyDescent="0.25">
      <c r="A54" s="34" t="s">
        <v>52</v>
      </c>
      <c r="B54" s="20" t="s">
        <v>19</v>
      </c>
      <c r="C54" s="35">
        <v>11013898</v>
      </c>
      <c r="D54" s="35">
        <v>10448854</v>
      </c>
      <c r="E54" s="36">
        <v>10775669</v>
      </c>
      <c r="F54" s="48">
        <v>11050839</v>
      </c>
      <c r="G54" s="35">
        <v>11050845</v>
      </c>
      <c r="H54" s="52">
        <v>11050845</v>
      </c>
      <c r="I54" s="38">
        <v>5244312</v>
      </c>
      <c r="J54" s="37">
        <v>12873948</v>
      </c>
      <c r="K54" s="35">
        <v>13466424</v>
      </c>
      <c r="L54" s="36">
        <v>14086152</v>
      </c>
    </row>
    <row r="55" spans="1:12" x14ac:dyDescent="0.25">
      <c r="A55" s="34" t="s">
        <v>53</v>
      </c>
      <c r="B55" s="20" t="s">
        <v>19</v>
      </c>
      <c r="C55" s="35">
        <v>9530798</v>
      </c>
      <c r="D55" s="35">
        <v>9619777</v>
      </c>
      <c r="E55" s="36">
        <v>9903897</v>
      </c>
      <c r="F55" s="48">
        <v>10961239</v>
      </c>
      <c r="G55" s="35">
        <v>10961242</v>
      </c>
      <c r="H55" s="52">
        <v>10961242</v>
      </c>
      <c r="I55" s="38">
        <v>7703591</v>
      </c>
      <c r="J55" s="37">
        <v>10530072</v>
      </c>
      <c r="K55" s="35">
        <v>11014560</v>
      </c>
      <c r="L55" s="36">
        <v>11521368</v>
      </c>
    </row>
    <row r="56" spans="1:12" x14ac:dyDescent="0.25">
      <c r="A56" s="34" t="s">
        <v>54</v>
      </c>
      <c r="B56" s="20" t="s">
        <v>19</v>
      </c>
      <c r="C56" s="35">
        <v>9318536</v>
      </c>
      <c r="D56" s="35">
        <v>12404814</v>
      </c>
      <c r="E56" s="36">
        <v>14605479</v>
      </c>
      <c r="F56" s="48">
        <v>440000</v>
      </c>
      <c r="G56" s="35">
        <v>440001</v>
      </c>
      <c r="H56" s="52">
        <v>440001</v>
      </c>
      <c r="I56" s="38">
        <v>1940550</v>
      </c>
      <c r="J56" s="37">
        <v>14086392</v>
      </c>
      <c r="K56" s="35">
        <v>14734452</v>
      </c>
      <c r="L56" s="36">
        <v>15412308</v>
      </c>
    </row>
    <row r="57" spans="1:12" x14ac:dyDescent="0.25">
      <c r="A57" s="34" t="s">
        <v>55</v>
      </c>
      <c r="B57" s="20" t="s">
        <v>19</v>
      </c>
      <c r="C57" s="35">
        <v>4451069</v>
      </c>
      <c r="D57" s="35">
        <v>3892931</v>
      </c>
      <c r="E57" s="36">
        <v>2944231</v>
      </c>
      <c r="F57" s="48">
        <v>5692751</v>
      </c>
      <c r="G57" s="35">
        <v>5692755</v>
      </c>
      <c r="H57" s="52">
        <v>5692755</v>
      </c>
      <c r="I57" s="38">
        <v>4576990</v>
      </c>
      <c r="J57" s="37">
        <v>5616204</v>
      </c>
      <c r="K57" s="35">
        <v>5874672</v>
      </c>
      <c r="L57" s="36">
        <v>6145044</v>
      </c>
    </row>
    <row r="58" spans="1:12" x14ac:dyDescent="0.25">
      <c r="A58" s="34" t="s">
        <v>56</v>
      </c>
      <c r="B58" s="20" t="s">
        <v>19</v>
      </c>
      <c r="C58" s="35">
        <v>6226165</v>
      </c>
      <c r="D58" s="35">
        <v>5960459</v>
      </c>
      <c r="E58" s="36">
        <v>6367973</v>
      </c>
      <c r="F58" s="48">
        <v>5449302</v>
      </c>
      <c r="G58" s="35">
        <v>5449307</v>
      </c>
      <c r="H58" s="52">
        <v>5449307</v>
      </c>
      <c r="I58" s="38">
        <v>4176754</v>
      </c>
      <c r="J58" s="37">
        <v>5507508</v>
      </c>
      <c r="K58" s="35">
        <v>5760996</v>
      </c>
      <c r="L58" s="36">
        <v>6026160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1</v>
      </c>
      <c r="H59" s="52">
        <v>1</v>
      </c>
      <c r="I59" s="38">
        <v>7400</v>
      </c>
      <c r="J59" s="37">
        <v>235020</v>
      </c>
      <c r="K59" s="35">
        <v>245880</v>
      </c>
      <c r="L59" s="36">
        <v>257220</v>
      </c>
    </row>
    <row r="60" spans="1:12" x14ac:dyDescent="0.25">
      <c r="A60" s="34" t="s">
        <v>58</v>
      </c>
      <c r="B60" s="20" t="s">
        <v>19</v>
      </c>
      <c r="C60" s="35">
        <v>1540689</v>
      </c>
      <c r="D60" s="35">
        <v>1547277</v>
      </c>
      <c r="E60" s="36">
        <v>1544382</v>
      </c>
      <c r="F60" s="48">
        <v>1388422</v>
      </c>
      <c r="G60" s="35">
        <v>1388422</v>
      </c>
      <c r="H60" s="52">
        <v>1388422</v>
      </c>
      <c r="I60" s="38">
        <v>1089276</v>
      </c>
      <c r="J60" s="37">
        <v>1379220</v>
      </c>
      <c r="K60" s="35">
        <v>1442880</v>
      </c>
      <c r="L60" s="36">
        <v>1509444</v>
      </c>
    </row>
    <row r="61" spans="1:12" x14ac:dyDescent="0.25">
      <c r="A61" s="34" t="s">
        <v>59</v>
      </c>
      <c r="B61" s="20" t="s">
        <v>19</v>
      </c>
      <c r="C61" s="35">
        <v>3202989</v>
      </c>
      <c r="D61" s="35">
        <v>4224555</v>
      </c>
      <c r="E61" s="36">
        <v>1919694</v>
      </c>
      <c r="F61" s="48">
        <v>2151221</v>
      </c>
      <c r="G61" s="35">
        <v>2151226</v>
      </c>
      <c r="H61" s="52">
        <v>2151226</v>
      </c>
      <c r="I61" s="38">
        <v>843041</v>
      </c>
      <c r="J61" s="37">
        <v>1353084</v>
      </c>
      <c r="K61" s="35">
        <v>1415508</v>
      </c>
      <c r="L61" s="36">
        <v>1480836</v>
      </c>
    </row>
    <row r="62" spans="1:12" x14ac:dyDescent="0.25">
      <c r="A62" s="34" t="s">
        <v>60</v>
      </c>
      <c r="B62" s="20" t="s">
        <v>19</v>
      </c>
      <c r="C62" s="35">
        <v>647160</v>
      </c>
      <c r="D62" s="35">
        <v>-933929</v>
      </c>
      <c r="E62" s="36">
        <v>1831894</v>
      </c>
      <c r="F62" s="48">
        <v>948604</v>
      </c>
      <c r="G62" s="35">
        <v>948604</v>
      </c>
      <c r="H62" s="52">
        <v>948604</v>
      </c>
      <c r="I62" s="38">
        <v>3910113</v>
      </c>
      <c r="J62" s="37">
        <v>606948</v>
      </c>
      <c r="K62" s="35">
        <v>634908</v>
      </c>
      <c r="L62" s="36">
        <v>664164</v>
      </c>
    </row>
    <row r="63" spans="1:12" x14ac:dyDescent="0.25">
      <c r="A63" s="34" t="s">
        <v>61</v>
      </c>
      <c r="B63" s="20" t="s">
        <v>19</v>
      </c>
      <c r="C63" s="35">
        <v>232372</v>
      </c>
      <c r="D63" s="35">
        <v>209110</v>
      </c>
      <c r="E63" s="36">
        <v>325011</v>
      </c>
      <c r="F63" s="48">
        <v>700112</v>
      </c>
      <c r="G63" s="35">
        <v>700112</v>
      </c>
      <c r="H63" s="52">
        <v>700112</v>
      </c>
      <c r="I63" s="38">
        <v>341984</v>
      </c>
      <c r="J63" s="37">
        <v>356364</v>
      </c>
      <c r="K63" s="35">
        <v>372840</v>
      </c>
      <c r="L63" s="36">
        <v>390048</v>
      </c>
    </row>
    <row r="64" spans="1:12" x14ac:dyDescent="0.25">
      <c r="A64" s="34" t="s">
        <v>62</v>
      </c>
      <c r="B64" s="20" t="s">
        <v>63</v>
      </c>
      <c r="C64" s="35">
        <v>172724</v>
      </c>
      <c r="D64" s="35">
        <v>0</v>
      </c>
      <c r="E64" s="36">
        <v>300485</v>
      </c>
      <c r="F64" s="48">
        <v>77047</v>
      </c>
      <c r="G64" s="35">
        <v>77048</v>
      </c>
      <c r="H64" s="52">
        <v>77048</v>
      </c>
      <c r="I64" s="38">
        <v>42971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264988</v>
      </c>
      <c r="D67" s="35">
        <v>784145</v>
      </c>
      <c r="E67" s="36">
        <v>430140</v>
      </c>
      <c r="F67" s="48">
        <v>6</v>
      </c>
      <c r="G67" s="35">
        <v>6</v>
      </c>
      <c r="H67" s="52">
        <v>6</v>
      </c>
      <c r="I67" s="38">
        <v>42886</v>
      </c>
      <c r="J67" s="37">
        <v>6696</v>
      </c>
      <c r="K67" s="35">
        <v>7008</v>
      </c>
      <c r="L67" s="36">
        <v>7332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104849571</v>
      </c>
      <c r="D69" s="41">
        <f t="shared" ref="D69:L69" si="5">SUM(D53:D68)</f>
        <v>111097596</v>
      </c>
      <c r="E69" s="42">
        <f t="shared" si="5"/>
        <v>115588836</v>
      </c>
      <c r="F69" s="43">
        <f t="shared" si="5"/>
        <v>114544998</v>
      </c>
      <c r="G69" s="41">
        <f t="shared" si="5"/>
        <v>114545028</v>
      </c>
      <c r="H69" s="42">
        <f t="shared" si="5"/>
        <v>114545028</v>
      </c>
      <c r="I69" s="44">
        <f t="shared" si="5"/>
        <v>78798773</v>
      </c>
      <c r="J69" s="45">
        <f t="shared" si="5"/>
        <v>125381616</v>
      </c>
      <c r="K69" s="41">
        <f t="shared" si="5"/>
        <v>131150628</v>
      </c>
      <c r="L69" s="42">
        <f t="shared" si="5"/>
        <v>137185020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104849571</v>
      </c>
      <c r="D71" s="41">
        <f t="shared" ref="D71:L71" si="6">D69+D70</f>
        <v>111097596</v>
      </c>
      <c r="E71" s="42">
        <f t="shared" si="6"/>
        <v>115588836</v>
      </c>
      <c r="F71" s="43">
        <f t="shared" si="6"/>
        <v>114544998</v>
      </c>
      <c r="G71" s="41">
        <f t="shared" si="6"/>
        <v>114545028</v>
      </c>
      <c r="H71" s="42">
        <f t="shared" si="6"/>
        <v>114545028</v>
      </c>
      <c r="I71" s="44">
        <f t="shared" si="6"/>
        <v>78798773</v>
      </c>
      <c r="J71" s="45">
        <f t="shared" si="6"/>
        <v>125381616</v>
      </c>
      <c r="K71" s="41">
        <f t="shared" si="6"/>
        <v>131150628</v>
      </c>
      <c r="L71" s="42">
        <f t="shared" si="6"/>
        <v>137185020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38633013</v>
      </c>
      <c r="D79" s="35">
        <v>37272335</v>
      </c>
      <c r="E79" s="36">
        <v>41841390</v>
      </c>
      <c r="F79" s="48">
        <v>40675000</v>
      </c>
      <c r="G79" s="35">
        <v>40675000</v>
      </c>
      <c r="H79" s="52">
        <v>40675000</v>
      </c>
      <c r="I79" s="38">
        <v>42537834</v>
      </c>
      <c r="J79" s="37">
        <v>42052020</v>
      </c>
      <c r="K79" s="35">
        <v>43986600</v>
      </c>
      <c r="L79" s="36">
        <v>46010292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-2465484</v>
      </c>
      <c r="D81" s="35">
        <v>-6918203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36167529</v>
      </c>
      <c r="D83" s="41">
        <f t="shared" ref="D83:L83" si="7">SUM(D79:D81)</f>
        <v>30354132</v>
      </c>
      <c r="E83" s="42">
        <f t="shared" si="7"/>
        <v>41841390</v>
      </c>
      <c r="F83" s="43">
        <f t="shared" si="7"/>
        <v>40675000</v>
      </c>
      <c r="G83" s="41">
        <f t="shared" si="7"/>
        <v>40675000</v>
      </c>
      <c r="H83" s="42">
        <f t="shared" si="7"/>
        <v>40675000</v>
      </c>
      <c r="I83" s="44">
        <f t="shared" si="7"/>
        <v>42537834</v>
      </c>
      <c r="J83" s="45">
        <f t="shared" si="7"/>
        <v>42052020</v>
      </c>
      <c r="K83" s="41">
        <f t="shared" si="7"/>
        <v>43986600</v>
      </c>
      <c r="L83" s="42">
        <f t="shared" si="7"/>
        <v>46010292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63537991</v>
      </c>
      <c r="D86" s="35">
        <v>55678159</v>
      </c>
      <c r="E86" s="36">
        <v>55376637</v>
      </c>
      <c r="F86" s="48">
        <v>76000000</v>
      </c>
      <c r="G86" s="35">
        <v>89000000</v>
      </c>
      <c r="H86" s="52">
        <v>89000000</v>
      </c>
      <c r="I86" s="38">
        <v>32410207</v>
      </c>
      <c r="J86" s="37">
        <v>85682088</v>
      </c>
      <c r="K86" s="35">
        <v>89623476</v>
      </c>
      <c r="L86" s="36">
        <v>93746160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63537991</v>
      </c>
      <c r="D88" s="41">
        <f t="shared" ref="D88:L88" si="8">SUM(D86:D87)</f>
        <v>55678159</v>
      </c>
      <c r="E88" s="42">
        <f t="shared" si="8"/>
        <v>55376637</v>
      </c>
      <c r="F88" s="43">
        <f t="shared" si="8"/>
        <v>76000000</v>
      </c>
      <c r="G88" s="41">
        <f t="shared" si="8"/>
        <v>89000000</v>
      </c>
      <c r="H88" s="42">
        <f t="shared" si="8"/>
        <v>89000000</v>
      </c>
      <c r="I88" s="44">
        <f t="shared" si="8"/>
        <v>32410207</v>
      </c>
      <c r="J88" s="45">
        <f t="shared" si="8"/>
        <v>85682088</v>
      </c>
      <c r="K88" s="41">
        <f t="shared" si="8"/>
        <v>89623476</v>
      </c>
      <c r="L88" s="42">
        <f t="shared" si="8"/>
        <v>93746160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717394</v>
      </c>
      <c r="D91" s="35">
        <v>0</v>
      </c>
      <c r="E91" s="36">
        <v>0</v>
      </c>
      <c r="F91" s="48">
        <v>1722000</v>
      </c>
      <c r="G91" s="35">
        <v>1722000</v>
      </c>
      <c r="H91" s="52">
        <v>1722000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717394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1722000</v>
      </c>
      <c r="G93" s="41">
        <f t="shared" si="9"/>
        <v>1722000</v>
      </c>
      <c r="H93" s="42">
        <f t="shared" si="9"/>
        <v>1722000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8856474</v>
      </c>
      <c r="D96" s="35">
        <v>686201</v>
      </c>
      <c r="E96" s="36">
        <v>19040533</v>
      </c>
      <c r="F96" s="48">
        <v>3124001</v>
      </c>
      <c r="G96" s="35">
        <v>3124001</v>
      </c>
      <c r="H96" s="52">
        <v>3124001</v>
      </c>
      <c r="I96" s="38">
        <v>1089203</v>
      </c>
      <c r="J96" s="37">
        <v>1163160</v>
      </c>
      <c r="K96" s="35">
        <v>1216728</v>
      </c>
      <c r="L96" s="36">
        <v>1272768</v>
      </c>
    </row>
    <row r="97" spans="1:12" x14ac:dyDescent="0.25">
      <c r="A97" s="55" t="s">
        <v>87</v>
      </c>
      <c r="B97" s="20" t="s">
        <v>19</v>
      </c>
      <c r="C97" s="35">
        <v>3946789</v>
      </c>
      <c r="D97" s="35">
        <v>3501314</v>
      </c>
      <c r="E97" s="36">
        <v>2948473</v>
      </c>
      <c r="F97" s="48">
        <v>8286571</v>
      </c>
      <c r="G97" s="35">
        <v>8286571</v>
      </c>
      <c r="H97" s="52">
        <v>8286571</v>
      </c>
      <c r="I97" s="38">
        <v>11474449</v>
      </c>
      <c r="J97" s="37">
        <v>14073024</v>
      </c>
      <c r="K97" s="35">
        <v>14720532</v>
      </c>
      <c r="L97" s="36">
        <v>15397848</v>
      </c>
    </row>
    <row r="98" spans="1:12" x14ac:dyDescent="0.25">
      <c r="A98" s="55" t="s">
        <v>88</v>
      </c>
      <c r="B98" s="20" t="s">
        <v>19</v>
      </c>
      <c r="C98" s="35">
        <v>4812922</v>
      </c>
      <c r="D98" s="35">
        <v>6206331</v>
      </c>
      <c r="E98" s="36">
        <v>5373768</v>
      </c>
      <c r="F98" s="48">
        <v>7745002</v>
      </c>
      <c r="G98" s="35">
        <v>7745002</v>
      </c>
      <c r="H98" s="52">
        <v>7745002</v>
      </c>
      <c r="I98" s="38">
        <v>8398906</v>
      </c>
      <c r="J98" s="37">
        <v>20970924</v>
      </c>
      <c r="K98" s="35">
        <v>21935892</v>
      </c>
      <c r="L98" s="36">
        <v>22945260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17616185</v>
      </c>
      <c r="D127" s="41">
        <f t="shared" ref="D127:L127" si="10">SUM(D96:D98)</f>
        <v>10393846</v>
      </c>
      <c r="E127" s="42">
        <f t="shared" si="10"/>
        <v>27362774</v>
      </c>
      <c r="F127" s="43">
        <f t="shared" si="10"/>
        <v>19155574</v>
      </c>
      <c r="G127" s="41">
        <f t="shared" si="10"/>
        <v>19155574</v>
      </c>
      <c r="H127" s="42">
        <f t="shared" si="10"/>
        <v>19155574</v>
      </c>
      <c r="I127" s="44">
        <f t="shared" si="10"/>
        <v>20962558</v>
      </c>
      <c r="J127" s="45">
        <f t="shared" si="10"/>
        <v>36207108</v>
      </c>
      <c r="K127" s="41">
        <f t="shared" si="10"/>
        <v>37873152</v>
      </c>
      <c r="L127" s="42">
        <f t="shared" si="10"/>
        <v>39615876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763069</v>
      </c>
      <c r="D130" s="35">
        <v>1417596</v>
      </c>
      <c r="E130" s="36">
        <v>735150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5042246</v>
      </c>
      <c r="D133" s="35">
        <v>1425127</v>
      </c>
      <c r="E133" s="36">
        <v>4930988</v>
      </c>
      <c r="F133" s="48">
        <v>5000000</v>
      </c>
      <c r="G133" s="35">
        <v>5000000</v>
      </c>
      <c r="H133" s="52">
        <v>5000000</v>
      </c>
      <c r="I133" s="38">
        <v>3426419</v>
      </c>
      <c r="J133" s="37">
        <v>7507500</v>
      </c>
      <c r="K133" s="35">
        <v>7852848</v>
      </c>
      <c r="L133" s="36">
        <v>8214096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14456447</v>
      </c>
      <c r="D136" s="35">
        <v>18293578</v>
      </c>
      <c r="E136" s="36">
        <v>19953633</v>
      </c>
      <c r="F136" s="48">
        <v>12955004</v>
      </c>
      <c r="G136" s="35">
        <v>12335005</v>
      </c>
      <c r="H136" s="52">
        <v>12335005</v>
      </c>
      <c r="I136" s="38">
        <v>8577302</v>
      </c>
      <c r="J136" s="37">
        <v>26288196</v>
      </c>
      <c r="K136" s="35">
        <v>27451728</v>
      </c>
      <c r="L136" s="36">
        <v>28715640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20261762</v>
      </c>
      <c r="D157" s="66">
        <f t="shared" ref="D157:L157" si="11">+D130+D131+D133+D136</f>
        <v>21136301</v>
      </c>
      <c r="E157" s="67">
        <f t="shared" si="11"/>
        <v>25619771</v>
      </c>
      <c r="F157" s="68">
        <f t="shared" si="11"/>
        <v>17955004</v>
      </c>
      <c r="G157" s="66">
        <f t="shared" si="11"/>
        <v>17335005</v>
      </c>
      <c r="H157" s="67">
        <f t="shared" si="11"/>
        <v>17335005</v>
      </c>
      <c r="I157" s="69">
        <f t="shared" si="11"/>
        <v>12003721</v>
      </c>
      <c r="J157" s="70">
        <f t="shared" si="11"/>
        <v>33795696</v>
      </c>
      <c r="K157" s="66">
        <f t="shared" si="11"/>
        <v>35304576</v>
      </c>
      <c r="L157" s="67">
        <f t="shared" si="11"/>
        <v>36929736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9946117</v>
      </c>
      <c r="G160" s="35">
        <v>9946120</v>
      </c>
      <c r="H160" s="52">
        <v>9946120</v>
      </c>
      <c r="I160" s="38">
        <v>4889120</v>
      </c>
      <c r="J160" s="37">
        <v>8246868</v>
      </c>
      <c r="K160" s="35">
        <v>8626296</v>
      </c>
      <c r="L160" s="36">
        <v>9023148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20538492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104593</v>
      </c>
      <c r="G163" s="35">
        <v>104593</v>
      </c>
      <c r="H163" s="52">
        <v>104593</v>
      </c>
      <c r="I163" s="38">
        <v>62087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10050710</v>
      </c>
      <c r="G164" s="81">
        <f t="shared" si="12"/>
        <v>10050713</v>
      </c>
      <c r="H164" s="82">
        <f t="shared" si="12"/>
        <v>10050713</v>
      </c>
      <c r="I164" s="83">
        <f t="shared" si="12"/>
        <v>4951207</v>
      </c>
      <c r="J164" s="84">
        <f t="shared" si="12"/>
        <v>28785360</v>
      </c>
      <c r="K164" s="81">
        <f t="shared" si="12"/>
        <v>8626296</v>
      </c>
      <c r="L164" s="82">
        <f t="shared" si="12"/>
        <v>9023148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1356190</v>
      </c>
      <c r="D167" s="35">
        <v>6999373</v>
      </c>
      <c r="E167" s="36">
        <v>3937038</v>
      </c>
      <c r="F167" s="48">
        <v>4000000</v>
      </c>
      <c r="G167" s="35">
        <v>4000000</v>
      </c>
      <c r="H167" s="52">
        <v>4000000</v>
      </c>
      <c r="I167" s="38">
        <v>4114984</v>
      </c>
      <c r="J167" s="37">
        <v>4000008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6984442</v>
      </c>
      <c r="D168" s="35">
        <v>6697729</v>
      </c>
      <c r="E168" s="36">
        <v>8303327</v>
      </c>
      <c r="F168" s="48">
        <v>6555406</v>
      </c>
      <c r="G168" s="35">
        <v>6555406</v>
      </c>
      <c r="H168" s="52">
        <v>6555406</v>
      </c>
      <c r="I168" s="38">
        <v>15477092</v>
      </c>
      <c r="J168" s="37">
        <v>13942152</v>
      </c>
      <c r="K168" s="35">
        <v>14583768</v>
      </c>
      <c r="L168" s="36">
        <v>15254952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8340632</v>
      </c>
      <c r="D169" s="81">
        <f t="shared" si="13"/>
        <v>13697102</v>
      </c>
      <c r="E169" s="82">
        <f t="shared" si="13"/>
        <v>12240365</v>
      </c>
      <c r="F169" s="80">
        <f t="shared" si="13"/>
        <v>10555406</v>
      </c>
      <c r="G169" s="81">
        <f t="shared" si="13"/>
        <v>10555406</v>
      </c>
      <c r="H169" s="82">
        <f t="shared" si="13"/>
        <v>10555406</v>
      </c>
      <c r="I169" s="83">
        <f t="shared" si="13"/>
        <v>19592076</v>
      </c>
      <c r="J169" s="84">
        <f t="shared" si="13"/>
        <v>17942160</v>
      </c>
      <c r="K169" s="81">
        <f t="shared" si="13"/>
        <v>14583768</v>
      </c>
      <c r="L169" s="82">
        <f t="shared" si="13"/>
        <v>15254952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52280969</v>
      </c>
      <c r="D53" s="35">
        <v>51047779</v>
      </c>
      <c r="E53" s="36">
        <v>51047779</v>
      </c>
      <c r="F53" s="48">
        <v>64394376</v>
      </c>
      <c r="G53" s="35">
        <v>64394376</v>
      </c>
      <c r="H53" s="52">
        <v>64394376</v>
      </c>
      <c r="I53" s="38">
        <v>55621039</v>
      </c>
      <c r="J53" s="37">
        <v>66170088</v>
      </c>
      <c r="K53" s="35">
        <v>66714458</v>
      </c>
      <c r="L53" s="36">
        <v>68382320</v>
      </c>
    </row>
    <row r="54" spans="1:12" x14ac:dyDescent="0.25">
      <c r="A54" s="34" t="s">
        <v>52</v>
      </c>
      <c r="B54" s="20" t="s">
        <v>19</v>
      </c>
      <c r="C54" s="35">
        <v>7334222</v>
      </c>
      <c r="D54" s="35">
        <v>7503993</v>
      </c>
      <c r="E54" s="36">
        <v>7503993</v>
      </c>
      <c r="F54" s="48">
        <v>9947064</v>
      </c>
      <c r="G54" s="35">
        <v>10236240</v>
      </c>
      <c r="H54" s="52">
        <v>10236240</v>
      </c>
      <c r="I54" s="38">
        <v>8475252</v>
      </c>
      <c r="J54" s="37">
        <v>9902448</v>
      </c>
      <c r="K54" s="35">
        <v>10136965</v>
      </c>
      <c r="L54" s="36">
        <v>10358152</v>
      </c>
    </row>
    <row r="55" spans="1:12" x14ac:dyDescent="0.25">
      <c r="A55" s="34" t="s">
        <v>53</v>
      </c>
      <c r="B55" s="20" t="s">
        <v>19</v>
      </c>
      <c r="C55" s="35">
        <v>4569249</v>
      </c>
      <c r="D55" s="35">
        <v>4608835</v>
      </c>
      <c r="E55" s="36">
        <v>4608835</v>
      </c>
      <c r="F55" s="48">
        <v>4777644</v>
      </c>
      <c r="G55" s="35">
        <v>5064432</v>
      </c>
      <c r="H55" s="52">
        <v>5064432</v>
      </c>
      <c r="I55" s="38">
        <v>4444453</v>
      </c>
      <c r="J55" s="37">
        <v>5655612</v>
      </c>
      <c r="K55" s="35">
        <v>5790981</v>
      </c>
      <c r="L55" s="36">
        <v>5864521</v>
      </c>
    </row>
    <row r="56" spans="1:12" x14ac:dyDescent="0.25">
      <c r="A56" s="34" t="s">
        <v>54</v>
      </c>
      <c r="B56" s="20" t="s">
        <v>19</v>
      </c>
      <c r="C56" s="35">
        <v>346596</v>
      </c>
      <c r="D56" s="35">
        <v>57890</v>
      </c>
      <c r="E56" s="36">
        <v>57890</v>
      </c>
      <c r="F56" s="48">
        <v>169548</v>
      </c>
      <c r="G56" s="35">
        <v>268872</v>
      </c>
      <c r="H56" s="52">
        <v>268872</v>
      </c>
      <c r="I56" s="38">
        <v>72523</v>
      </c>
      <c r="J56" s="37">
        <v>227352</v>
      </c>
      <c r="K56" s="35">
        <v>232266</v>
      </c>
      <c r="L56" s="36">
        <v>236948</v>
      </c>
    </row>
    <row r="57" spans="1:12" x14ac:dyDescent="0.25">
      <c r="A57" s="34" t="s">
        <v>55</v>
      </c>
      <c r="B57" s="20" t="s">
        <v>19</v>
      </c>
      <c r="C57" s="35">
        <v>3404563</v>
      </c>
      <c r="D57" s="35">
        <v>3560629</v>
      </c>
      <c r="E57" s="36">
        <v>3560629</v>
      </c>
      <c r="F57" s="48">
        <v>5396904</v>
      </c>
      <c r="G57" s="35">
        <v>5418792</v>
      </c>
      <c r="H57" s="52">
        <v>5418792</v>
      </c>
      <c r="I57" s="38">
        <v>4075864</v>
      </c>
      <c r="J57" s="37">
        <v>5357448</v>
      </c>
      <c r="K57" s="35">
        <v>4845155</v>
      </c>
      <c r="L57" s="36">
        <v>4966285</v>
      </c>
    </row>
    <row r="58" spans="1:12" x14ac:dyDescent="0.25">
      <c r="A58" s="34" t="s">
        <v>56</v>
      </c>
      <c r="B58" s="20" t="s">
        <v>19</v>
      </c>
      <c r="C58" s="35">
        <v>9358994</v>
      </c>
      <c r="D58" s="35">
        <v>9460407</v>
      </c>
      <c r="E58" s="36">
        <v>9460407</v>
      </c>
      <c r="F58" s="48">
        <v>13555200</v>
      </c>
      <c r="G58" s="35">
        <v>14514348</v>
      </c>
      <c r="H58" s="52">
        <v>14514348</v>
      </c>
      <c r="I58" s="38">
        <v>11473845</v>
      </c>
      <c r="J58" s="37">
        <v>13740564</v>
      </c>
      <c r="K58" s="35">
        <v>14091331</v>
      </c>
      <c r="L58" s="36">
        <v>14442237</v>
      </c>
    </row>
    <row r="59" spans="1:12" x14ac:dyDescent="0.25">
      <c r="A59" s="34" t="s">
        <v>57</v>
      </c>
      <c r="B59" s="20" t="s">
        <v>19</v>
      </c>
      <c r="C59" s="35">
        <v>647200</v>
      </c>
      <c r="D59" s="35">
        <v>840878</v>
      </c>
      <c r="E59" s="36">
        <v>840878</v>
      </c>
      <c r="F59" s="48">
        <v>1108800</v>
      </c>
      <c r="G59" s="35">
        <v>1151808</v>
      </c>
      <c r="H59" s="52">
        <v>1151808</v>
      </c>
      <c r="I59" s="38">
        <v>1024500</v>
      </c>
      <c r="J59" s="37">
        <v>1191600</v>
      </c>
      <c r="K59" s="35">
        <v>1196557</v>
      </c>
      <c r="L59" s="36">
        <v>1201271</v>
      </c>
    </row>
    <row r="60" spans="1:12" x14ac:dyDescent="0.25">
      <c r="A60" s="34" t="s">
        <v>58</v>
      </c>
      <c r="B60" s="20" t="s">
        <v>19</v>
      </c>
      <c r="C60" s="35">
        <v>359231</v>
      </c>
      <c r="D60" s="35">
        <v>342031</v>
      </c>
      <c r="E60" s="36">
        <v>342031</v>
      </c>
      <c r="F60" s="48">
        <v>383016</v>
      </c>
      <c r="G60" s="35">
        <v>448200</v>
      </c>
      <c r="H60" s="52">
        <v>448200</v>
      </c>
      <c r="I60" s="38">
        <v>471365</v>
      </c>
      <c r="J60" s="37">
        <v>522336</v>
      </c>
      <c r="K60" s="35">
        <v>534700</v>
      </c>
      <c r="L60" s="36">
        <v>546448</v>
      </c>
    </row>
    <row r="61" spans="1:12" x14ac:dyDescent="0.25">
      <c r="A61" s="34" t="s">
        <v>59</v>
      </c>
      <c r="B61" s="20" t="s">
        <v>19</v>
      </c>
      <c r="C61" s="35">
        <v>1194156</v>
      </c>
      <c r="D61" s="35">
        <v>1218985</v>
      </c>
      <c r="E61" s="36">
        <v>1218985</v>
      </c>
      <c r="F61" s="48">
        <v>1438584</v>
      </c>
      <c r="G61" s="35">
        <v>1574640</v>
      </c>
      <c r="H61" s="52">
        <v>1574640</v>
      </c>
      <c r="I61" s="38">
        <v>2528057</v>
      </c>
      <c r="J61" s="37">
        <v>1691724</v>
      </c>
      <c r="K61" s="35">
        <v>1730909</v>
      </c>
      <c r="L61" s="36">
        <v>1768163</v>
      </c>
    </row>
    <row r="62" spans="1:12" x14ac:dyDescent="0.25">
      <c r="A62" s="34" t="s">
        <v>60</v>
      </c>
      <c r="B62" s="20" t="s">
        <v>19</v>
      </c>
      <c r="C62" s="35">
        <v>1623214</v>
      </c>
      <c r="D62" s="35">
        <v>977067</v>
      </c>
      <c r="E62" s="36">
        <v>977067</v>
      </c>
      <c r="F62" s="48">
        <v>642840</v>
      </c>
      <c r="G62" s="35">
        <v>842580</v>
      </c>
      <c r="H62" s="52">
        <v>842580</v>
      </c>
      <c r="I62" s="38">
        <v>1699584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239429</v>
      </c>
      <c r="E63" s="36">
        <v>239429</v>
      </c>
      <c r="F63" s="48">
        <v>504036</v>
      </c>
      <c r="G63" s="35">
        <v>667692</v>
      </c>
      <c r="H63" s="52">
        <v>667692</v>
      </c>
      <c r="I63" s="38">
        <v>685562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1592000</v>
      </c>
      <c r="D64" s="35">
        <v>1135000</v>
      </c>
      <c r="E64" s="36">
        <v>1135000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167233</v>
      </c>
      <c r="D67" s="35">
        <v>194228</v>
      </c>
      <c r="E67" s="36">
        <v>194228</v>
      </c>
      <c r="F67" s="48">
        <v>0</v>
      </c>
      <c r="G67" s="35">
        <v>306996</v>
      </c>
      <c r="H67" s="52">
        <v>306996</v>
      </c>
      <c r="I67" s="38">
        <v>195984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82877627</v>
      </c>
      <c r="D69" s="41">
        <f t="shared" ref="D69:L69" si="5">SUM(D53:D68)</f>
        <v>81187151</v>
      </c>
      <c r="E69" s="42">
        <f t="shared" si="5"/>
        <v>81187151</v>
      </c>
      <c r="F69" s="43">
        <f t="shared" si="5"/>
        <v>102318012</v>
      </c>
      <c r="G69" s="41">
        <f t="shared" si="5"/>
        <v>104888976</v>
      </c>
      <c r="H69" s="42">
        <f t="shared" si="5"/>
        <v>104888976</v>
      </c>
      <c r="I69" s="44">
        <f t="shared" si="5"/>
        <v>90768028</v>
      </c>
      <c r="J69" s="45">
        <f t="shared" si="5"/>
        <v>104459172</v>
      </c>
      <c r="K69" s="41">
        <f t="shared" si="5"/>
        <v>105273322</v>
      </c>
      <c r="L69" s="42">
        <f t="shared" si="5"/>
        <v>107766345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12508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82877627</v>
      </c>
      <c r="D71" s="41">
        <f t="shared" ref="D71:L71" si="6">D69+D70</f>
        <v>81187151</v>
      </c>
      <c r="E71" s="42">
        <f t="shared" si="6"/>
        <v>81187151</v>
      </c>
      <c r="F71" s="43">
        <f t="shared" si="6"/>
        <v>102318012</v>
      </c>
      <c r="G71" s="41">
        <f t="shared" si="6"/>
        <v>104888976</v>
      </c>
      <c r="H71" s="42">
        <f t="shared" si="6"/>
        <v>104888976</v>
      </c>
      <c r="I71" s="44">
        <f t="shared" si="6"/>
        <v>90780536</v>
      </c>
      <c r="J71" s="45">
        <f t="shared" si="6"/>
        <v>104459172</v>
      </c>
      <c r="K71" s="41">
        <f t="shared" si="6"/>
        <v>105273322</v>
      </c>
      <c r="L71" s="42">
        <f t="shared" si="6"/>
        <v>107766345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2408660</v>
      </c>
      <c r="D79" s="35">
        <v>2823303</v>
      </c>
      <c r="E79" s="36">
        <v>2823303</v>
      </c>
      <c r="F79" s="48">
        <v>4357464</v>
      </c>
      <c r="G79" s="35">
        <v>3672096</v>
      </c>
      <c r="H79" s="52">
        <v>3672096</v>
      </c>
      <c r="I79" s="38">
        <v>2187888</v>
      </c>
      <c r="J79" s="37">
        <v>3175968</v>
      </c>
      <c r="K79" s="35">
        <v>3176819</v>
      </c>
      <c r="L79" s="36">
        <v>3177710</v>
      </c>
    </row>
    <row r="80" spans="1:12" x14ac:dyDescent="0.25">
      <c r="A80" s="34" t="s">
        <v>75</v>
      </c>
      <c r="B80" s="20" t="s">
        <v>19</v>
      </c>
      <c r="C80" s="35">
        <v>214987</v>
      </c>
      <c r="D80" s="35">
        <v>258125</v>
      </c>
      <c r="E80" s="36">
        <v>258125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2623647</v>
      </c>
      <c r="D83" s="41">
        <f t="shared" ref="D83:L83" si="7">SUM(D79:D81)</f>
        <v>3081428</v>
      </c>
      <c r="E83" s="42">
        <f t="shared" si="7"/>
        <v>3081428</v>
      </c>
      <c r="F83" s="43">
        <f t="shared" si="7"/>
        <v>4357464</v>
      </c>
      <c r="G83" s="41">
        <f t="shared" si="7"/>
        <v>3672096</v>
      </c>
      <c r="H83" s="42">
        <f t="shared" si="7"/>
        <v>3672096</v>
      </c>
      <c r="I83" s="44">
        <f t="shared" si="7"/>
        <v>2187888</v>
      </c>
      <c r="J83" s="45">
        <f t="shared" si="7"/>
        <v>3175968</v>
      </c>
      <c r="K83" s="41">
        <f t="shared" si="7"/>
        <v>3176819</v>
      </c>
      <c r="L83" s="42">
        <f t="shared" si="7"/>
        <v>3177710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1013552</v>
      </c>
      <c r="D91" s="35">
        <v>869362</v>
      </c>
      <c r="E91" s="36">
        <v>869362</v>
      </c>
      <c r="F91" s="48">
        <v>1255008</v>
      </c>
      <c r="G91" s="35">
        <v>1517352</v>
      </c>
      <c r="H91" s="52">
        <v>1517352</v>
      </c>
      <c r="I91" s="38">
        <v>925794</v>
      </c>
      <c r="J91" s="37">
        <v>1250004</v>
      </c>
      <c r="K91" s="35">
        <v>796500</v>
      </c>
      <c r="L91" s="36">
        <v>733760</v>
      </c>
    </row>
    <row r="92" spans="1:12" x14ac:dyDescent="0.25">
      <c r="A92" s="34" t="s">
        <v>83</v>
      </c>
      <c r="B92" s="20" t="s">
        <v>19</v>
      </c>
      <c r="C92" s="35">
        <v>9686964</v>
      </c>
      <c r="D92" s="35">
        <v>13818390</v>
      </c>
      <c r="E92" s="36">
        <v>13818390</v>
      </c>
      <c r="F92" s="48">
        <v>10320996</v>
      </c>
      <c r="G92" s="35">
        <v>10320996</v>
      </c>
      <c r="H92" s="52">
        <v>10320996</v>
      </c>
      <c r="I92" s="38">
        <v>8715270</v>
      </c>
      <c r="J92" s="37">
        <v>8811888</v>
      </c>
      <c r="K92" s="35">
        <v>7085532</v>
      </c>
      <c r="L92" s="36">
        <v>7035652</v>
      </c>
    </row>
    <row r="93" spans="1:12" x14ac:dyDescent="0.25">
      <c r="A93" s="59" t="s">
        <v>84</v>
      </c>
      <c r="B93" s="20" t="s">
        <v>72</v>
      </c>
      <c r="C93" s="41">
        <f>SUM(C91:C92)</f>
        <v>10700516</v>
      </c>
      <c r="D93" s="41">
        <f t="shared" ref="D93:L93" si="9">SUM(D91:D92)</f>
        <v>14687752</v>
      </c>
      <c r="E93" s="42">
        <f t="shared" si="9"/>
        <v>14687752</v>
      </c>
      <c r="F93" s="43">
        <f t="shared" si="9"/>
        <v>11576004</v>
      </c>
      <c r="G93" s="41">
        <f t="shared" si="9"/>
        <v>11838348</v>
      </c>
      <c r="H93" s="42">
        <f t="shared" si="9"/>
        <v>11838348</v>
      </c>
      <c r="I93" s="44">
        <f t="shared" si="9"/>
        <v>9641064</v>
      </c>
      <c r="J93" s="45">
        <f t="shared" si="9"/>
        <v>10061892</v>
      </c>
      <c r="K93" s="41">
        <f t="shared" si="9"/>
        <v>7882032</v>
      </c>
      <c r="L93" s="42">
        <f t="shared" si="9"/>
        <v>7769412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267594</v>
      </c>
      <c r="D96" s="35">
        <v>3282779</v>
      </c>
      <c r="E96" s="36">
        <v>3282779</v>
      </c>
      <c r="F96" s="48">
        <v>3701664</v>
      </c>
      <c r="G96" s="35">
        <v>3450792</v>
      </c>
      <c r="H96" s="52">
        <v>3450792</v>
      </c>
      <c r="I96" s="38">
        <v>2363028</v>
      </c>
      <c r="J96" s="37">
        <v>2943648</v>
      </c>
      <c r="K96" s="35">
        <v>3039465</v>
      </c>
      <c r="L96" s="36">
        <v>2997430</v>
      </c>
    </row>
    <row r="97" spans="1:12" x14ac:dyDescent="0.25">
      <c r="A97" s="55" t="s">
        <v>87</v>
      </c>
      <c r="B97" s="20" t="s">
        <v>19</v>
      </c>
      <c r="C97" s="35">
        <v>9346681</v>
      </c>
      <c r="D97" s="35">
        <v>7537865</v>
      </c>
      <c r="E97" s="36">
        <v>7537865</v>
      </c>
      <c r="F97" s="48">
        <v>11615052</v>
      </c>
      <c r="G97" s="35">
        <v>11615052</v>
      </c>
      <c r="H97" s="52">
        <v>11615052</v>
      </c>
      <c r="I97" s="38">
        <v>8701459</v>
      </c>
      <c r="J97" s="37">
        <v>10444704</v>
      </c>
      <c r="K97" s="35">
        <v>9795979</v>
      </c>
      <c r="L97" s="36">
        <v>9793958</v>
      </c>
    </row>
    <row r="98" spans="1:12" x14ac:dyDescent="0.25">
      <c r="A98" s="55" t="s">
        <v>88</v>
      </c>
      <c r="B98" s="20" t="s">
        <v>19</v>
      </c>
      <c r="C98" s="35">
        <v>6994223</v>
      </c>
      <c r="D98" s="35">
        <v>11135893</v>
      </c>
      <c r="E98" s="36">
        <v>11135893</v>
      </c>
      <c r="F98" s="48">
        <v>13170240</v>
      </c>
      <c r="G98" s="35">
        <v>13177944</v>
      </c>
      <c r="H98" s="52">
        <v>13177944</v>
      </c>
      <c r="I98" s="38">
        <v>4844296</v>
      </c>
      <c r="J98" s="37">
        <v>7498668</v>
      </c>
      <c r="K98" s="35">
        <v>5052536</v>
      </c>
      <c r="L98" s="36">
        <v>3903361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16608498</v>
      </c>
      <c r="D127" s="41">
        <f t="shared" ref="D127:L127" si="10">SUM(D96:D98)</f>
        <v>21956537</v>
      </c>
      <c r="E127" s="42">
        <f t="shared" si="10"/>
        <v>21956537</v>
      </c>
      <c r="F127" s="43">
        <f t="shared" si="10"/>
        <v>28486956</v>
      </c>
      <c r="G127" s="41">
        <f t="shared" si="10"/>
        <v>28243788</v>
      </c>
      <c r="H127" s="42">
        <f t="shared" si="10"/>
        <v>28243788</v>
      </c>
      <c r="I127" s="44">
        <f t="shared" si="10"/>
        <v>15908783</v>
      </c>
      <c r="J127" s="45">
        <f t="shared" si="10"/>
        <v>20887020</v>
      </c>
      <c r="K127" s="41">
        <f t="shared" si="10"/>
        <v>17887980</v>
      </c>
      <c r="L127" s="42">
        <f t="shared" si="10"/>
        <v>16694749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2521938</v>
      </c>
      <c r="D133" s="35">
        <v>3845035</v>
      </c>
      <c r="E133" s="36">
        <v>3845035</v>
      </c>
      <c r="F133" s="48">
        <v>3900000</v>
      </c>
      <c r="G133" s="35">
        <v>4274268</v>
      </c>
      <c r="H133" s="52">
        <v>4274268</v>
      </c>
      <c r="I133" s="38">
        <v>4253567</v>
      </c>
      <c r="J133" s="37">
        <v>3900000</v>
      </c>
      <c r="K133" s="35">
        <v>3900000</v>
      </c>
      <c r="L133" s="36">
        <v>3900000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36014952</v>
      </c>
      <c r="D136" s="35">
        <v>34964014</v>
      </c>
      <c r="E136" s="36">
        <v>34964014</v>
      </c>
      <c r="F136" s="48">
        <v>24041064</v>
      </c>
      <c r="G136" s="35">
        <v>23903940</v>
      </c>
      <c r="H136" s="52">
        <v>23903940</v>
      </c>
      <c r="I136" s="38">
        <v>14252462</v>
      </c>
      <c r="J136" s="37">
        <v>18647472</v>
      </c>
      <c r="K136" s="35">
        <v>16991530</v>
      </c>
      <c r="L136" s="36">
        <v>15853429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38536890</v>
      </c>
      <c r="D157" s="66">
        <f t="shared" ref="D157:L157" si="11">+D130+D131+D133+D136</f>
        <v>38809049</v>
      </c>
      <c r="E157" s="67">
        <f t="shared" si="11"/>
        <v>38809049</v>
      </c>
      <c r="F157" s="68">
        <f t="shared" si="11"/>
        <v>27941064</v>
      </c>
      <c r="G157" s="66">
        <f t="shared" si="11"/>
        <v>28178208</v>
      </c>
      <c r="H157" s="67">
        <f t="shared" si="11"/>
        <v>28178208</v>
      </c>
      <c r="I157" s="69">
        <f t="shared" si="11"/>
        <v>18506029</v>
      </c>
      <c r="J157" s="70">
        <f t="shared" si="11"/>
        <v>22547472</v>
      </c>
      <c r="K157" s="66">
        <f t="shared" si="11"/>
        <v>20891530</v>
      </c>
      <c r="L157" s="67">
        <f t="shared" si="11"/>
        <v>19753429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97689</v>
      </c>
      <c r="D162" s="35">
        <v>109980</v>
      </c>
      <c r="E162" s="36">
        <v>109980</v>
      </c>
      <c r="F162" s="48">
        <v>214116</v>
      </c>
      <c r="G162" s="35">
        <v>214116</v>
      </c>
      <c r="H162" s="52">
        <v>214116</v>
      </c>
      <c r="I162" s="38">
        <v>0</v>
      </c>
      <c r="J162" s="37">
        <v>120000</v>
      </c>
      <c r="K162" s="35">
        <v>100000</v>
      </c>
      <c r="L162" s="36">
        <v>100000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97689</v>
      </c>
      <c r="D164" s="81">
        <f t="shared" ref="D164:L164" si="12">SUM(D160:D163)</f>
        <v>109980</v>
      </c>
      <c r="E164" s="82">
        <f t="shared" si="12"/>
        <v>109980</v>
      </c>
      <c r="F164" s="80">
        <f t="shared" si="12"/>
        <v>214116</v>
      </c>
      <c r="G164" s="81">
        <f t="shared" si="12"/>
        <v>214116</v>
      </c>
      <c r="H164" s="82">
        <f t="shared" si="12"/>
        <v>214116</v>
      </c>
      <c r="I164" s="83">
        <f t="shared" si="12"/>
        <v>0</v>
      </c>
      <c r="J164" s="84">
        <f t="shared" si="12"/>
        <v>120000</v>
      </c>
      <c r="K164" s="81">
        <f t="shared" si="12"/>
        <v>100000</v>
      </c>
      <c r="L164" s="82">
        <f t="shared" si="12"/>
        <v>100000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57632</v>
      </c>
      <c r="D168" s="35">
        <v>161292</v>
      </c>
      <c r="E168" s="36">
        <v>161292</v>
      </c>
      <c r="F168" s="48">
        <v>531576</v>
      </c>
      <c r="G168" s="35">
        <v>531576</v>
      </c>
      <c r="H168" s="52">
        <v>531576</v>
      </c>
      <c r="I168" s="38">
        <v>158689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57632</v>
      </c>
      <c r="D169" s="81">
        <f t="shared" si="13"/>
        <v>161292</v>
      </c>
      <c r="E169" s="82">
        <f t="shared" si="13"/>
        <v>161292</v>
      </c>
      <c r="F169" s="80">
        <f t="shared" si="13"/>
        <v>531576</v>
      </c>
      <c r="G169" s="81">
        <f t="shared" si="13"/>
        <v>531576</v>
      </c>
      <c r="H169" s="82">
        <f t="shared" si="13"/>
        <v>531576</v>
      </c>
      <c r="I169" s="83">
        <f t="shared" si="13"/>
        <v>158689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97919354</v>
      </c>
      <c r="D8" s="35">
        <v>105083759</v>
      </c>
      <c r="E8" s="36">
        <v>119446097</v>
      </c>
      <c r="F8" s="37">
        <v>123019631</v>
      </c>
      <c r="G8" s="35">
        <v>123019631</v>
      </c>
      <c r="H8" s="36">
        <v>123019631</v>
      </c>
      <c r="I8" s="38">
        <v>125506690</v>
      </c>
      <c r="J8" s="37">
        <v>129047593</v>
      </c>
      <c r="K8" s="35">
        <v>134983789</v>
      </c>
      <c r="L8" s="36">
        <v>141193042</v>
      </c>
    </row>
    <row r="9" spans="1:12" ht="22.5" customHeight="1" x14ac:dyDescent="0.25">
      <c r="A9" s="39" t="s">
        <v>24</v>
      </c>
      <c r="B9" s="20" t="s">
        <v>19</v>
      </c>
      <c r="C9" s="35">
        <v>-21083597</v>
      </c>
      <c r="D9" s="35">
        <v>-30681005</v>
      </c>
      <c r="E9" s="36">
        <v>-35202459</v>
      </c>
      <c r="F9" s="37">
        <v>-36738343</v>
      </c>
      <c r="G9" s="35">
        <v>-36738343</v>
      </c>
      <c r="H9" s="36">
        <v>-36738343</v>
      </c>
      <c r="I9" s="38">
        <v>-37299566</v>
      </c>
      <c r="J9" s="37">
        <v>-38538522</v>
      </c>
      <c r="K9" s="35">
        <v>-40311292</v>
      </c>
      <c r="L9" s="36">
        <v>-42165611</v>
      </c>
    </row>
    <row r="10" spans="1:12" x14ac:dyDescent="0.25">
      <c r="A10" s="40" t="s">
        <v>25</v>
      </c>
      <c r="B10" s="20" t="s">
        <v>19</v>
      </c>
      <c r="C10" s="41">
        <f>C8+C9</f>
        <v>76835757</v>
      </c>
      <c r="D10" s="41">
        <f t="shared" ref="D10:L10" si="0">D8+D9</f>
        <v>74402754</v>
      </c>
      <c r="E10" s="42">
        <f t="shared" si="0"/>
        <v>84243638</v>
      </c>
      <c r="F10" s="43">
        <f t="shared" si="0"/>
        <v>86281288</v>
      </c>
      <c r="G10" s="41">
        <f t="shared" si="0"/>
        <v>86281288</v>
      </c>
      <c r="H10" s="42">
        <f t="shared" si="0"/>
        <v>86281288</v>
      </c>
      <c r="I10" s="44">
        <f t="shared" si="0"/>
        <v>88207124</v>
      </c>
      <c r="J10" s="45">
        <f t="shared" si="0"/>
        <v>90509071</v>
      </c>
      <c r="K10" s="41">
        <f t="shared" si="0"/>
        <v>94672497</v>
      </c>
      <c r="L10" s="42">
        <f t="shared" si="0"/>
        <v>99027431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315371280</v>
      </c>
      <c r="D14" s="35">
        <v>353172014</v>
      </c>
      <c r="E14" s="36">
        <v>341564297</v>
      </c>
      <c r="F14" s="37">
        <v>466654061</v>
      </c>
      <c r="G14" s="35">
        <v>509495069</v>
      </c>
      <c r="H14" s="36">
        <v>509495069</v>
      </c>
      <c r="I14" s="38">
        <v>400356515</v>
      </c>
      <c r="J14" s="37">
        <v>571932924</v>
      </c>
      <c r="K14" s="35">
        <v>598241843</v>
      </c>
      <c r="L14" s="36">
        <v>625760967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-7113096</v>
      </c>
      <c r="D16" s="35">
        <v>-6974998</v>
      </c>
      <c r="E16" s="36">
        <v>-6570344</v>
      </c>
      <c r="F16" s="37">
        <v>-15867461</v>
      </c>
      <c r="G16" s="35">
        <v>-17373849</v>
      </c>
      <c r="H16" s="36">
        <v>-17373849</v>
      </c>
      <c r="I16" s="38">
        <v>-7391377</v>
      </c>
      <c r="J16" s="37">
        <v>-18914394</v>
      </c>
      <c r="K16" s="35">
        <v>-19784454</v>
      </c>
      <c r="L16" s="36">
        <v>-20694539</v>
      </c>
    </row>
    <row r="17" spans="1:12" x14ac:dyDescent="0.25">
      <c r="A17" s="40" t="s">
        <v>31</v>
      </c>
      <c r="B17" s="20" t="s">
        <v>19</v>
      </c>
      <c r="C17" s="41">
        <f>C14+C15+C16</f>
        <v>308258184</v>
      </c>
      <c r="D17" s="41">
        <f t="shared" ref="D17:L17" si="1">D14+D15+D16</f>
        <v>346197016</v>
      </c>
      <c r="E17" s="42">
        <f t="shared" si="1"/>
        <v>334993953</v>
      </c>
      <c r="F17" s="43">
        <f t="shared" si="1"/>
        <v>450786600</v>
      </c>
      <c r="G17" s="41">
        <f t="shared" si="1"/>
        <v>492121220</v>
      </c>
      <c r="H17" s="42">
        <f t="shared" si="1"/>
        <v>492121220</v>
      </c>
      <c r="I17" s="44">
        <f t="shared" si="1"/>
        <v>392965138</v>
      </c>
      <c r="J17" s="45">
        <f t="shared" si="1"/>
        <v>553018530</v>
      </c>
      <c r="K17" s="41">
        <f t="shared" si="1"/>
        <v>578457389</v>
      </c>
      <c r="L17" s="42">
        <f t="shared" si="1"/>
        <v>605066428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145293299</v>
      </c>
      <c r="D20" s="35">
        <v>146564168</v>
      </c>
      <c r="E20" s="36">
        <v>181106555</v>
      </c>
      <c r="F20" s="37">
        <v>215502317</v>
      </c>
      <c r="G20" s="35">
        <v>215502317</v>
      </c>
      <c r="H20" s="36">
        <v>215502317</v>
      </c>
      <c r="I20" s="38">
        <v>200028265</v>
      </c>
      <c r="J20" s="37">
        <v>226061931</v>
      </c>
      <c r="K20" s="35">
        <v>236460782</v>
      </c>
      <c r="L20" s="36">
        <v>247337979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-24262795</v>
      </c>
      <c r="D22" s="35">
        <v>-26251881</v>
      </c>
      <c r="E22" s="36">
        <v>-25396854</v>
      </c>
      <c r="F22" s="37">
        <v>-29050984</v>
      </c>
      <c r="G22" s="35">
        <v>-29050984</v>
      </c>
      <c r="H22" s="49">
        <v>-29050984</v>
      </c>
      <c r="I22" s="38">
        <v>-28651765</v>
      </c>
      <c r="J22" s="37">
        <v>-30474482</v>
      </c>
      <c r="K22" s="35">
        <v>-31876307</v>
      </c>
      <c r="L22" s="36">
        <v>-33342618</v>
      </c>
    </row>
    <row r="23" spans="1:12" x14ac:dyDescent="0.25">
      <c r="A23" s="40" t="s">
        <v>36</v>
      </c>
      <c r="B23" s="50" t="s">
        <v>19</v>
      </c>
      <c r="C23" s="41">
        <f>C20+C21+C22</f>
        <v>121030504</v>
      </c>
      <c r="D23" s="41">
        <f t="shared" ref="D23:L23" si="2">D20+D21+D22</f>
        <v>120312287</v>
      </c>
      <c r="E23" s="42">
        <f t="shared" si="2"/>
        <v>155709701</v>
      </c>
      <c r="F23" s="43">
        <f t="shared" si="2"/>
        <v>186451333</v>
      </c>
      <c r="G23" s="41">
        <f t="shared" si="2"/>
        <v>186451333</v>
      </c>
      <c r="H23" s="42">
        <f t="shared" si="2"/>
        <v>186451333</v>
      </c>
      <c r="I23" s="44">
        <f t="shared" si="2"/>
        <v>171376500</v>
      </c>
      <c r="J23" s="45">
        <f t="shared" si="2"/>
        <v>195587449</v>
      </c>
      <c r="K23" s="41">
        <f t="shared" si="2"/>
        <v>204584475</v>
      </c>
      <c r="L23" s="42">
        <f t="shared" si="2"/>
        <v>213995361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70338876</v>
      </c>
      <c r="D26" s="35">
        <v>75793214</v>
      </c>
      <c r="E26" s="36">
        <v>81904646</v>
      </c>
      <c r="F26" s="48">
        <v>91371786</v>
      </c>
      <c r="G26" s="35">
        <v>91421786</v>
      </c>
      <c r="H26" s="52">
        <v>91421786</v>
      </c>
      <c r="I26" s="38">
        <v>88454047</v>
      </c>
      <c r="J26" s="37">
        <v>95901454</v>
      </c>
      <c r="K26" s="35">
        <v>100312923</v>
      </c>
      <c r="L26" s="36">
        <v>104927318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-20043018</v>
      </c>
      <c r="D28" s="35">
        <v>-21576620</v>
      </c>
      <c r="E28" s="36">
        <v>-21287757</v>
      </c>
      <c r="F28" s="37">
        <v>-24673810</v>
      </c>
      <c r="G28" s="35">
        <v>-24673810</v>
      </c>
      <c r="H28" s="36">
        <v>-24673810</v>
      </c>
      <c r="I28" s="38">
        <v>-22500131</v>
      </c>
      <c r="J28" s="37">
        <v>-25882826</v>
      </c>
      <c r="K28" s="35">
        <v>-27073435</v>
      </c>
      <c r="L28" s="36">
        <v>-28318813</v>
      </c>
    </row>
    <row r="29" spans="1:12" x14ac:dyDescent="0.25">
      <c r="A29" s="40" t="s">
        <v>41</v>
      </c>
      <c r="B29" s="20" t="s">
        <v>19</v>
      </c>
      <c r="C29" s="41">
        <f>C26+C27+C28</f>
        <v>50295858</v>
      </c>
      <c r="D29" s="41">
        <f t="shared" ref="D29:L29" si="3">D26+D27+D28</f>
        <v>54216594</v>
      </c>
      <c r="E29" s="42">
        <f t="shared" si="3"/>
        <v>60616889</v>
      </c>
      <c r="F29" s="43">
        <f t="shared" si="3"/>
        <v>66697976</v>
      </c>
      <c r="G29" s="41">
        <f t="shared" si="3"/>
        <v>66747976</v>
      </c>
      <c r="H29" s="42">
        <f t="shared" si="3"/>
        <v>66747976</v>
      </c>
      <c r="I29" s="44">
        <f t="shared" si="3"/>
        <v>65953916</v>
      </c>
      <c r="J29" s="45">
        <f t="shared" si="3"/>
        <v>70018628</v>
      </c>
      <c r="K29" s="41">
        <f t="shared" si="3"/>
        <v>73239488</v>
      </c>
      <c r="L29" s="42">
        <f t="shared" si="3"/>
        <v>76608505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49472621</v>
      </c>
      <c r="D32" s="35">
        <v>53868794</v>
      </c>
      <c r="E32" s="36">
        <v>59279013</v>
      </c>
      <c r="F32" s="48">
        <v>64684989</v>
      </c>
      <c r="G32" s="35">
        <v>64684989</v>
      </c>
      <c r="H32" s="52">
        <v>64684989</v>
      </c>
      <c r="I32" s="38">
        <v>64580034</v>
      </c>
      <c r="J32" s="37">
        <v>67854553</v>
      </c>
      <c r="K32" s="35">
        <v>70975863</v>
      </c>
      <c r="L32" s="36">
        <v>74240753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-14959783</v>
      </c>
      <c r="D35" s="35">
        <v>-16466839</v>
      </c>
      <c r="E35" s="36">
        <v>-16278795</v>
      </c>
      <c r="F35" s="48">
        <v>-18389258</v>
      </c>
      <c r="G35" s="35">
        <v>-18389258</v>
      </c>
      <c r="H35" s="52">
        <v>-18389258</v>
      </c>
      <c r="I35" s="38">
        <v>-17619101</v>
      </c>
      <c r="J35" s="37">
        <v>-19290332</v>
      </c>
      <c r="K35" s="35">
        <v>-20177686</v>
      </c>
      <c r="L35" s="36">
        <v>-21105859</v>
      </c>
    </row>
    <row r="36" spans="1:12" x14ac:dyDescent="0.25">
      <c r="A36" s="40" t="s">
        <v>47</v>
      </c>
      <c r="B36" s="20" t="s">
        <v>19</v>
      </c>
      <c r="C36" s="41">
        <f>C32+C33+C34+C35</f>
        <v>34512838</v>
      </c>
      <c r="D36" s="41">
        <f t="shared" ref="D36:L36" si="4">D32+D33+D34+D35</f>
        <v>37401955</v>
      </c>
      <c r="E36" s="42">
        <f t="shared" si="4"/>
        <v>43000218</v>
      </c>
      <c r="F36" s="43">
        <f t="shared" si="4"/>
        <v>46295731</v>
      </c>
      <c r="G36" s="41">
        <f t="shared" si="4"/>
        <v>46295731</v>
      </c>
      <c r="H36" s="42">
        <f t="shared" si="4"/>
        <v>46295731</v>
      </c>
      <c r="I36" s="44">
        <f t="shared" si="4"/>
        <v>46960933</v>
      </c>
      <c r="J36" s="45">
        <f t="shared" si="4"/>
        <v>48564221</v>
      </c>
      <c r="K36" s="41">
        <f t="shared" si="4"/>
        <v>50798177</v>
      </c>
      <c r="L36" s="42">
        <f t="shared" si="4"/>
        <v>53134894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183508594</v>
      </c>
      <c r="D53" s="35">
        <v>196345672</v>
      </c>
      <c r="E53" s="36">
        <v>207462753</v>
      </c>
      <c r="F53" s="48">
        <v>235515562</v>
      </c>
      <c r="G53" s="35">
        <v>235314750</v>
      </c>
      <c r="H53" s="52">
        <v>235314750</v>
      </c>
      <c r="I53" s="38">
        <v>231262466</v>
      </c>
      <c r="J53" s="37">
        <v>276554335</v>
      </c>
      <c r="K53" s="35">
        <v>289275802</v>
      </c>
      <c r="L53" s="36">
        <v>302582490</v>
      </c>
    </row>
    <row r="54" spans="1:12" x14ac:dyDescent="0.25">
      <c r="A54" s="34" t="s">
        <v>52</v>
      </c>
      <c r="B54" s="20" t="s">
        <v>19</v>
      </c>
      <c r="C54" s="35">
        <v>34787416</v>
      </c>
      <c r="D54" s="35">
        <v>36145919</v>
      </c>
      <c r="E54" s="36">
        <v>39828360</v>
      </c>
      <c r="F54" s="48">
        <v>42538120</v>
      </c>
      <c r="G54" s="35">
        <v>42988785</v>
      </c>
      <c r="H54" s="52">
        <v>42988785</v>
      </c>
      <c r="I54" s="38">
        <v>42424568</v>
      </c>
      <c r="J54" s="37">
        <v>45966924</v>
      </c>
      <c r="K54" s="35">
        <v>48081337</v>
      </c>
      <c r="L54" s="36">
        <v>50293083</v>
      </c>
    </row>
    <row r="55" spans="1:12" x14ac:dyDescent="0.25">
      <c r="A55" s="34" t="s">
        <v>53</v>
      </c>
      <c r="B55" s="20" t="s">
        <v>19</v>
      </c>
      <c r="C55" s="35">
        <v>18576757</v>
      </c>
      <c r="D55" s="35">
        <v>19624013</v>
      </c>
      <c r="E55" s="36">
        <v>21750297</v>
      </c>
      <c r="F55" s="48">
        <v>23946362</v>
      </c>
      <c r="G55" s="35">
        <v>24010104</v>
      </c>
      <c r="H55" s="52">
        <v>24010104</v>
      </c>
      <c r="I55" s="38">
        <v>24996297</v>
      </c>
      <c r="J55" s="37">
        <v>25799659</v>
      </c>
      <c r="K55" s="35">
        <v>26986415</v>
      </c>
      <c r="L55" s="36">
        <v>28227792</v>
      </c>
    </row>
    <row r="56" spans="1:12" x14ac:dyDescent="0.25">
      <c r="A56" s="34" t="s">
        <v>54</v>
      </c>
      <c r="B56" s="20" t="s">
        <v>19</v>
      </c>
      <c r="C56" s="35">
        <v>25662871</v>
      </c>
      <c r="D56" s="35">
        <v>31318920</v>
      </c>
      <c r="E56" s="36">
        <v>35565482</v>
      </c>
      <c r="F56" s="48">
        <v>33210178</v>
      </c>
      <c r="G56" s="35">
        <v>30790434</v>
      </c>
      <c r="H56" s="52">
        <v>30790434</v>
      </c>
      <c r="I56" s="38">
        <v>40337574</v>
      </c>
      <c r="J56" s="37">
        <v>33932448</v>
      </c>
      <c r="K56" s="35">
        <v>35493325</v>
      </c>
      <c r="L56" s="36">
        <v>37126018</v>
      </c>
    </row>
    <row r="57" spans="1:12" x14ac:dyDescent="0.25">
      <c r="A57" s="34" t="s">
        <v>55</v>
      </c>
      <c r="B57" s="20" t="s">
        <v>19</v>
      </c>
      <c r="C57" s="35">
        <v>14441323</v>
      </c>
      <c r="D57" s="35">
        <v>14751247</v>
      </c>
      <c r="E57" s="36">
        <v>16865574</v>
      </c>
      <c r="F57" s="48">
        <v>20374973</v>
      </c>
      <c r="G57" s="35">
        <v>20378261</v>
      </c>
      <c r="H57" s="52">
        <v>20378261</v>
      </c>
      <c r="I57" s="38">
        <v>16892216</v>
      </c>
      <c r="J57" s="37">
        <v>21843590</v>
      </c>
      <c r="K57" s="35">
        <v>22848366</v>
      </c>
      <c r="L57" s="36">
        <v>23899396</v>
      </c>
    </row>
    <row r="58" spans="1:12" x14ac:dyDescent="0.25">
      <c r="A58" s="34" t="s">
        <v>56</v>
      </c>
      <c r="B58" s="20" t="s">
        <v>19</v>
      </c>
      <c r="C58" s="35">
        <v>17547099</v>
      </c>
      <c r="D58" s="35">
        <v>18108639</v>
      </c>
      <c r="E58" s="36">
        <v>21359314</v>
      </c>
      <c r="F58" s="48">
        <v>22858645</v>
      </c>
      <c r="G58" s="35">
        <v>24069938</v>
      </c>
      <c r="H58" s="52">
        <v>24069938</v>
      </c>
      <c r="I58" s="38">
        <v>22235433</v>
      </c>
      <c r="J58" s="37">
        <v>25803272</v>
      </c>
      <c r="K58" s="35">
        <v>26990198</v>
      </c>
      <c r="L58" s="36">
        <v>28231749</v>
      </c>
    </row>
    <row r="59" spans="1:12" x14ac:dyDescent="0.25">
      <c r="A59" s="34" t="s">
        <v>57</v>
      </c>
      <c r="B59" s="20" t="s">
        <v>19</v>
      </c>
      <c r="C59" s="35">
        <v>551250</v>
      </c>
      <c r="D59" s="35">
        <v>532898</v>
      </c>
      <c r="E59" s="36">
        <v>525981</v>
      </c>
      <c r="F59" s="48">
        <v>913914</v>
      </c>
      <c r="G59" s="35">
        <v>897502</v>
      </c>
      <c r="H59" s="52">
        <v>897502</v>
      </c>
      <c r="I59" s="38">
        <v>543554</v>
      </c>
      <c r="J59" s="37">
        <v>954336</v>
      </c>
      <c r="K59" s="35">
        <v>998207</v>
      </c>
      <c r="L59" s="36">
        <v>1044127</v>
      </c>
    </row>
    <row r="60" spans="1:12" x14ac:dyDescent="0.25">
      <c r="A60" s="34" t="s">
        <v>58</v>
      </c>
      <c r="B60" s="20" t="s">
        <v>19</v>
      </c>
      <c r="C60" s="35">
        <v>1578150</v>
      </c>
      <c r="D60" s="35">
        <v>1582063</v>
      </c>
      <c r="E60" s="36">
        <v>1392225</v>
      </c>
      <c r="F60" s="48">
        <v>2062255</v>
      </c>
      <c r="G60" s="35">
        <v>2218809</v>
      </c>
      <c r="H60" s="52">
        <v>2218809</v>
      </c>
      <c r="I60" s="38">
        <v>1560380</v>
      </c>
      <c r="J60" s="37">
        <v>2374096</v>
      </c>
      <c r="K60" s="35">
        <v>2483283</v>
      </c>
      <c r="L60" s="36">
        <v>2597515</v>
      </c>
    </row>
    <row r="61" spans="1:12" x14ac:dyDescent="0.25">
      <c r="A61" s="34" t="s">
        <v>59</v>
      </c>
      <c r="B61" s="20" t="s">
        <v>19</v>
      </c>
      <c r="C61" s="35">
        <v>3040122</v>
      </c>
      <c r="D61" s="35">
        <v>2923736</v>
      </c>
      <c r="E61" s="36">
        <v>3069704</v>
      </c>
      <c r="F61" s="48">
        <v>3939285</v>
      </c>
      <c r="G61" s="35">
        <v>4017498</v>
      </c>
      <c r="H61" s="52">
        <v>4017498</v>
      </c>
      <c r="I61" s="38">
        <v>3971309</v>
      </c>
      <c r="J61" s="37">
        <v>4284469</v>
      </c>
      <c r="K61" s="35">
        <v>4481520</v>
      </c>
      <c r="L61" s="36">
        <v>4687670</v>
      </c>
    </row>
    <row r="62" spans="1:12" x14ac:dyDescent="0.25">
      <c r="A62" s="34" t="s">
        <v>60</v>
      </c>
      <c r="B62" s="20" t="s">
        <v>19</v>
      </c>
      <c r="C62" s="35">
        <v>6598650</v>
      </c>
      <c r="D62" s="35">
        <v>5470553</v>
      </c>
      <c r="E62" s="36">
        <v>4034003</v>
      </c>
      <c r="F62" s="48">
        <v>2389495</v>
      </c>
      <c r="G62" s="35">
        <v>2841381</v>
      </c>
      <c r="H62" s="52">
        <v>2841381</v>
      </c>
      <c r="I62" s="38">
        <v>2812737</v>
      </c>
      <c r="J62" s="37">
        <v>3075518</v>
      </c>
      <c r="K62" s="35">
        <v>3216977</v>
      </c>
      <c r="L62" s="36">
        <v>3364957</v>
      </c>
    </row>
    <row r="63" spans="1:12" x14ac:dyDescent="0.25">
      <c r="A63" s="34" t="s">
        <v>61</v>
      </c>
      <c r="B63" s="20" t="s">
        <v>19</v>
      </c>
      <c r="C63" s="35">
        <v>1962229</v>
      </c>
      <c r="D63" s="35">
        <v>628955</v>
      </c>
      <c r="E63" s="36">
        <v>811055</v>
      </c>
      <c r="F63" s="48">
        <v>1988297</v>
      </c>
      <c r="G63" s="35">
        <v>1988297</v>
      </c>
      <c r="H63" s="52">
        <v>1988297</v>
      </c>
      <c r="I63" s="38">
        <v>924042</v>
      </c>
      <c r="J63" s="37">
        <v>2117536</v>
      </c>
      <c r="K63" s="35">
        <v>2214939</v>
      </c>
      <c r="L63" s="36">
        <v>2316827</v>
      </c>
    </row>
    <row r="64" spans="1:12" x14ac:dyDescent="0.25">
      <c r="A64" s="34" t="s">
        <v>62</v>
      </c>
      <c r="B64" s="20" t="s">
        <v>63</v>
      </c>
      <c r="C64" s="35">
        <v>-1775852</v>
      </c>
      <c r="D64" s="35">
        <v>7452878</v>
      </c>
      <c r="E64" s="36">
        <v>-8164012</v>
      </c>
      <c r="F64" s="48">
        <v>6002632</v>
      </c>
      <c r="G64" s="35">
        <v>8155659</v>
      </c>
      <c r="H64" s="52">
        <v>8155659</v>
      </c>
      <c r="I64" s="38">
        <v>5023054</v>
      </c>
      <c r="J64" s="37">
        <v>8586716</v>
      </c>
      <c r="K64" s="35">
        <v>8981702</v>
      </c>
      <c r="L64" s="36">
        <v>9394861</v>
      </c>
    </row>
    <row r="65" spans="1:12" x14ac:dyDescent="0.25">
      <c r="A65" s="34" t="s">
        <v>64</v>
      </c>
      <c r="B65" s="20" t="s">
        <v>19</v>
      </c>
      <c r="C65" s="35">
        <v>34642</v>
      </c>
      <c r="D65" s="35">
        <v>159669</v>
      </c>
      <c r="E65" s="36">
        <v>63764</v>
      </c>
      <c r="F65" s="48">
        <v>353590</v>
      </c>
      <c r="G65" s="35">
        <v>30000</v>
      </c>
      <c r="H65" s="52">
        <v>30000</v>
      </c>
      <c r="I65" s="38">
        <v>33846</v>
      </c>
      <c r="J65" s="37">
        <v>31470</v>
      </c>
      <c r="K65" s="35">
        <v>32916</v>
      </c>
      <c r="L65" s="36">
        <v>34430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16146</v>
      </c>
      <c r="G68" s="35">
        <v>3165</v>
      </c>
      <c r="H68" s="52">
        <v>3165</v>
      </c>
      <c r="I68" s="38">
        <v>0</v>
      </c>
      <c r="J68" s="37">
        <v>3371</v>
      </c>
      <c r="K68" s="35">
        <v>3526</v>
      </c>
      <c r="L68" s="36">
        <v>3688</v>
      </c>
    </row>
    <row r="69" spans="1:12" x14ac:dyDescent="0.25">
      <c r="A69" s="57" t="s">
        <v>68</v>
      </c>
      <c r="B69" s="20" t="s">
        <v>69</v>
      </c>
      <c r="C69" s="41">
        <f>SUM(C53:C68)</f>
        <v>306513251</v>
      </c>
      <c r="D69" s="41">
        <f t="shared" ref="D69:L69" si="5">SUM(D53:D68)</f>
        <v>335045162</v>
      </c>
      <c r="E69" s="42">
        <f t="shared" si="5"/>
        <v>344564500</v>
      </c>
      <c r="F69" s="43">
        <f t="shared" si="5"/>
        <v>396109454</v>
      </c>
      <c r="G69" s="41">
        <f t="shared" si="5"/>
        <v>397704583</v>
      </c>
      <c r="H69" s="42">
        <f t="shared" si="5"/>
        <v>397704583</v>
      </c>
      <c r="I69" s="44">
        <f t="shared" si="5"/>
        <v>393017476</v>
      </c>
      <c r="J69" s="45">
        <f t="shared" si="5"/>
        <v>451327740</v>
      </c>
      <c r="K69" s="41">
        <f t="shared" si="5"/>
        <v>472088513</v>
      </c>
      <c r="L69" s="42">
        <f t="shared" si="5"/>
        <v>493804603</v>
      </c>
    </row>
    <row r="70" spans="1:12" x14ac:dyDescent="0.25">
      <c r="A70" s="58" t="s">
        <v>70</v>
      </c>
      <c r="B70" s="20" t="s">
        <v>19</v>
      </c>
      <c r="C70" s="35">
        <v>3309362</v>
      </c>
      <c r="D70" s="35">
        <v>19814</v>
      </c>
      <c r="E70" s="36">
        <v>18548</v>
      </c>
      <c r="F70" s="48">
        <v>7077</v>
      </c>
      <c r="G70" s="35">
        <v>10633</v>
      </c>
      <c r="H70" s="52">
        <v>10633</v>
      </c>
      <c r="I70" s="38">
        <v>127486</v>
      </c>
      <c r="J70" s="37">
        <v>11324</v>
      </c>
      <c r="K70" s="35">
        <v>11840</v>
      </c>
      <c r="L70" s="36">
        <v>12387</v>
      </c>
    </row>
    <row r="71" spans="1:12" x14ac:dyDescent="0.25">
      <c r="A71" s="59" t="s">
        <v>71</v>
      </c>
      <c r="B71" s="20" t="s">
        <v>72</v>
      </c>
      <c r="C71" s="41">
        <f>C69+C70</f>
        <v>309822613</v>
      </c>
      <c r="D71" s="41">
        <f t="shared" ref="D71:L71" si="6">D69+D70</f>
        <v>335064976</v>
      </c>
      <c r="E71" s="42">
        <f t="shared" si="6"/>
        <v>344583048</v>
      </c>
      <c r="F71" s="43">
        <f t="shared" si="6"/>
        <v>396116531</v>
      </c>
      <c r="G71" s="41">
        <f t="shared" si="6"/>
        <v>397715216</v>
      </c>
      <c r="H71" s="42">
        <f t="shared" si="6"/>
        <v>397715216</v>
      </c>
      <c r="I71" s="44">
        <f t="shared" si="6"/>
        <v>393144962</v>
      </c>
      <c r="J71" s="45">
        <f t="shared" si="6"/>
        <v>451339064</v>
      </c>
      <c r="K71" s="41">
        <f t="shared" si="6"/>
        <v>472100353</v>
      </c>
      <c r="L71" s="42">
        <f t="shared" si="6"/>
        <v>493816990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110025282</v>
      </c>
      <c r="D79" s="35">
        <v>108058749</v>
      </c>
      <c r="E79" s="36">
        <v>110672043</v>
      </c>
      <c r="F79" s="48">
        <v>9392612</v>
      </c>
      <c r="G79" s="35">
        <v>9389494</v>
      </c>
      <c r="H79" s="52">
        <v>9389494</v>
      </c>
      <c r="I79" s="38">
        <v>0</v>
      </c>
      <c r="J79" s="37">
        <v>9849321</v>
      </c>
      <c r="K79" s="35">
        <v>10302325</v>
      </c>
      <c r="L79" s="36">
        <v>10776234</v>
      </c>
    </row>
    <row r="80" spans="1:12" x14ac:dyDescent="0.25">
      <c r="A80" s="34" t="s">
        <v>75</v>
      </c>
      <c r="B80" s="20" t="s">
        <v>19</v>
      </c>
      <c r="C80" s="35">
        <v>316703</v>
      </c>
      <c r="D80" s="35">
        <v>423758</v>
      </c>
      <c r="E80" s="36">
        <v>459262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143485</v>
      </c>
      <c r="D81" s="35">
        <v>13390723</v>
      </c>
      <c r="E81" s="36">
        <v>8807919</v>
      </c>
      <c r="F81" s="48">
        <v>20000</v>
      </c>
      <c r="G81" s="35">
        <v>20000</v>
      </c>
      <c r="H81" s="52">
        <v>20000</v>
      </c>
      <c r="I81" s="38">
        <v>0</v>
      </c>
      <c r="J81" s="37">
        <v>20980</v>
      </c>
      <c r="K81" s="35">
        <v>21945</v>
      </c>
      <c r="L81" s="36">
        <v>22954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110485470</v>
      </c>
      <c r="D83" s="41">
        <f t="shared" ref="D83:L83" si="7">SUM(D79:D81)</f>
        <v>121873230</v>
      </c>
      <c r="E83" s="42">
        <f t="shared" si="7"/>
        <v>119939224</v>
      </c>
      <c r="F83" s="43">
        <f t="shared" si="7"/>
        <v>9412612</v>
      </c>
      <c r="G83" s="41">
        <f t="shared" si="7"/>
        <v>9409494</v>
      </c>
      <c r="H83" s="42">
        <f t="shared" si="7"/>
        <v>9409494</v>
      </c>
      <c r="I83" s="44">
        <f t="shared" si="7"/>
        <v>0</v>
      </c>
      <c r="J83" s="45">
        <f t="shared" si="7"/>
        <v>9870301</v>
      </c>
      <c r="K83" s="41">
        <f t="shared" si="7"/>
        <v>10324270</v>
      </c>
      <c r="L83" s="42">
        <f t="shared" si="7"/>
        <v>10799188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291408322</v>
      </c>
      <c r="D86" s="35">
        <v>336621161</v>
      </c>
      <c r="E86" s="36">
        <v>345540258</v>
      </c>
      <c r="F86" s="48">
        <v>318545093</v>
      </c>
      <c r="G86" s="35">
        <v>407424187</v>
      </c>
      <c r="H86" s="52">
        <v>407424187</v>
      </c>
      <c r="I86" s="38">
        <v>9443419</v>
      </c>
      <c r="J86" s="37">
        <v>427440423</v>
      </c>
      <c r="K86" s="35">
        <v>447102679</v>
      </c>
      <c r="L86" s="36">
        <v>467669403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291408322</v>
      </c>
      <c r="D88" s="41">
        <f t="shared" ref="D88:L88" si="8">SUM(D86:D87)</f>
        <v>336621161</v>
      </c>
      <c r="E88" s="42">
        <f t="shared" si="8"/>
        <v>345540258</v>
      </c>
      <c r="F88" s="43">
        <f t="shared" si="8"/>
        <v>318545093</v>
      </c>
      <c r="G88" s="41">
        <f t="shared" si="8"/>
        <v>407424187</v>
      </c>
      <c r="H88" s="42">
        <f t="shared" si="8"/>
        <v>407424187</v>
      </c>
      <c r="I88" s="44">
        <f t="shared" si="8"/>
        <v>9443419</v>
      </c>
      <c r="J88" s="45">
        <f t="shared" si="8"/>
        <v>427440423</v>
      </c>
      <c r="K88" s="41">
        <f t="shared" si="8"/>
        <v>447102679</v>
      </c>
      <c r="L88" s="42">
        <f t="shared" si="8"/>
        <v>467669403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177896</v>
      </c>
      <c r="F92" s="48">
        <v>461130</v>
      </c>
      <c r="G92" s="35">
        <v>1000000</v>
      </c>
      <c r="H92" s="52">
        <v>1000000</v>
      </c>
      <c r="I92" s="38">
        <v>54750</v>
      </c>
      <c r="J92" s="37">
        <v>1049000</v>
      </c>
      <c r="K92" s="35">
        <v>1097251</v>
      </c>
      <c r="L92" s="36">
        <v>1147723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177896</v>
      </c>
      <c r="F93" s="43">
        <f t="shared" si="9"/>
        <v>461130</v>
      </c>
      <c r="G93" s="41">
        <f t="shared" si="9"/>
        <v>1000000</v>
      </c>
      <c r="H93" s="42">
        <f t="shared" si="9"/>
        <v>1000000</v>
      </c>
      <c r="I93" s="44">
        <f t="shared" si="9"/>
        <v>54750</v>
      </c>
      <c r="J93" s="45">
        <f t="shared" si="9"/>
        <v>1049000</v>
      </c>
      <c r="K93" s="41">
        <f t="shared" si="9"/>
        <v>1097251</v>
      </c>
      <c r="L93" s="42">
        <f t="shared" si="9"/>
        <v>1147723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21407515</v>
      </c>
      <c r="D96" s="35">
        <v>25476109</v>
      </c>
      <c r="E96" s="36">
        <v>12386305</v>
      </c>
      <c r="F96" s="48">
        <v>25215662</v>
      </c>
      <c r="G96" s="35">
        <v>28767383</v>
      </c>
      <c r="H96" s="52">
        <v>28767383</v>
      </c>
      <c r="I96" s="38">
        <v>22871525</v>
      </c>
      <c r="J96" s="37">
        <v>31145385</v>
      </c>
      <c r="K96" s="35">
        <v>32578052</v>
      </c>
      <c r="L96" s="36">
        <v>34076645</v>
      </c>
    </row>
    <row r="97" spans="1:12" x14ac:dyDescent="0.25">
      <c r="A97" s="55" t="s">
        <v>87</v>
      </c>
      <c r="B97" s="20" t="s">
        <v>19</v>
      </c>
      <c r="C97" s="35">
        <v>11479156</v>
      </c>
      <c r="D97" s="35">
        <v>17509960</v>
      </c>
      <c r="E97" s="36">
        <v>16553934</v>
      </c>
      <c r="F97" s="48">
        <v>40213041</v>
      </c>
      <c r="G97" s="35">
        <v>28393041</v>
      </c>
      <c r="H97" s="52">
        <v>28393041</v>
      </c>
      <c r="I97" s="38">
        <v>20655924</v>
      </c>
      <c r="J97" s="37">
        <v>31146492</v>
      </c>
      <c r="K97" s="35">
        <v>32579217</v>
      </c>
      <c r="L97" s="36">
        <v>34077860</v>
      </c>
    </row>
    <row r="98" spans="1:12" x14ac:dyDescent="0.25">
      <c r="A98" s="55" t="s">
        <v>88</v>
      </c>
      <c r="B98" s="20" t="s">
        <v>19</v>
      </c>
      <c r="C98" s="35">
        <v>65156538</v>
      </c>
      <c r="D98" s="35">
        <v>79374423</v>
      </c>
      <c r="E98" s="36">
        <v>87131189</v>
      </c>
      <c r="F98" s="48">
        <v>94464820</v>
      </c>
      <c r="G98" s="35">
        <v>92851663</v>
      </c>
      <c r="H98" s="52">
        <v>92851663</v>
      </c>
      <c r="I98" s="38">
        <v>81699594</v>
      </c>
      <c r="J98" s="37">
        <v>96549385</v>
      </c>
      <c r="K98" s="35">
        <v>100990611</v>
      </c>
      <c r="L98" s="36">
        <v>105636179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98043209</v>
      </c>
      <c r="D127" s="41">
        <f t="shared" ref="D127:L127" si="10">SUM(D96:D98)</f>
        <v>122360492</v>
      </c>
      <c r="E127" s="42">
        <f t="shared" si="10"/>
        <v>116071428</v>
      </c>
      <c r="F127" s="43">
        <f t="shared" si="10"/>
        <v>159893523</v>
      </c>
      <c r="G127" s="41">
        <f t="shared" si="10"/>
        <v>150012087</v>
      </c>
      <c r="H127" s="42">
        <f t="shared" si="10"/>
        <v>150012087</v>
      </c>
      <c r="I127" s="44">
        <f t="shared" si="10"/>
        <v>125227043</v>
      </c>
      <c r="J127" s="45">
        <f t="shared" si="10"/>
        <v>158841262</v>
      </c>
      <c r="K127" s="41">
        <f t="shared" si="10"/>
        <v>166147880</v>
      </c>
      <c r="L127" s="42">
        <f t="shared" si="10"/>
        <v>173790684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13950003</v>
      </c>
      <c r="D130" s="35">
        <v>16427157</v>
      </c>
      <c r="E130" s="36">
        <v>15970659</v>
      </c>
      <c r="F130" s="48">
        <v>12919761</v>
      </c>
      <c r="G130" s="35">
        <v>13787212</v>
      </c>
      <c r="H130" s="52">
        <v>13787212</v>
      </c>
      <c r="I130" s="38">
        <v>2041212</v>
      </c>
      <c r="J130" s="37">
        <v>14462785</v>
      </c>
      <c r="K130" s="35">
        <v>15128072</v>
      </c>
      <c r="L130" s="36">
        <v>15823963</v>
      </c>
    </row>
    <row r="131" spans="1:12" x14ac:dyDescent="0.25">
      <c r="A131" s="34" t="s">
        <v>92</v>
      </c>
      <c r="B131" s="20" t="s">
        <v>19</v>
      </c>
      <c r="C131" s="35">
        <v>-10625836</v>
      </c>
      <c r="D131" s="35">
        <v>4462831</v>
      </c>
      <c r="E131" s="36">
        <v>14987741</v>
      </c>
      <c r="F131" s="48">
        <v>85153</v>
      </c>
      <c r="G131" s="35">
        <v>85153</v>
      </c>
      <c r="H131" s="52">
        <v>85153</v>
      </c>
      <c r="I131" s="38">
        <v>0</v>
      </c>
      <c r="J131" s="37">
        <v>89325</v>
      </c>
      <c r="K131" s="35">
        <v>93433</v>
      </c>
      <c r="L131" s="36">
        <v>97731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8767941</v>
      </c>
      <c r="D133" s="35">
        <v>7860825</v>
      </c>
      <c r="E133" s="36">
        <v>8650640</v>
      </c>
      <c r="F133" s="48">
        <v>10000000</v>
      </c>
      <c r="G133" s="35">
        <v>9000000</v>
      </c>
      <c r="H133" s="52">
        <v>9000000</v>
      </c>
      <c r="I133" s="38">
        <v>7251782</v>
      </c>
      <c r="J133" s="37">
        <v>9441000</v>
      </c>
      <c r="K133" s="35">
        <v>9875286</v>
      </c>
      <c r="L133" s="36">
        <v>10329549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69993079</v>
      </c>
      <c r="D136" s="35">
        <v>88566126</v>
      </c>
      <c r="E136" s="36">
        <v>113717170</v>
      </c>
      <c r="F136" s="48">
        <v>109840933</v>
      </c>
      <c r="G136" s="35">
        <v>113182576</v>
      </c>
      <c r="H136" s="52">
        <v>113182576</v>
      </c>
      <c r="I136" s="38">
        <v>77936579</v>
      </c>
      <c r="J136" s="37">
        <v>118105800</v>
      </c>
      <c r="K136" s="35">
        <v>123538524</v>
      </c>
      <c r="L136" s="36">
        <v>129221277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82085187</v>
      </c>
      <c r="D157" s="66">
        <f t="shared" ref="D157:L157" si="11">+D130+D131+D133+D136</f>
        <v>117316939</v>
      </c>
      <c r="E157" s="67">
        <f t="shared" si="11"/>
        <v>153326210</v>
      </c>
      <c r="F157" s="68">
        <f t="shared" si="11"/>
        <v>132845847</v>
      </c>
      <c r="G157" s="66">
        <f t="shared" si="11"/>
        <v>136054941</v>
      </c>
      <c r="H157" s="67">
        <f t="shared" si="11"/>
        <v>136054941</v>
      </c>
      <c r="I157" s="69">
        <f t="shared" si="11"/>
        <v>87229573</v>
      </c>
      <c r="J157" s="70">
        <f t="shared" si="11"/>
        <v>142098910</v>
      </c>
      <c r="K157" s="66">
        <f t="shared" si="11"/>
        <v>148635315</v>
      </c>
      <c r="L157" s="67">
        <f t="shared" si="11"/>
        <v>155472520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8828</v>
      </c>
      <c r="G161" s="35">
        <v>8828</v>
      </c>
      <c r="H161" s="52">
        <v>8828</v>
      </c>
      <c r="I161" s="38">
        <v>0</v>
      </c>
      <c r="J161" s="37">
        <v>9260</v>
      </c>
      <c r="K161" s="35">
        <v>9685</v>
      </c>
      <c r="L161" s="36">
        <v>10129</v>
      </c>
    </row>
    <row r="162" spans="1:12" x14ac:dyDescent="0.25">
      <c r="A162" s="34" t="s">
        <v>99</v>
      </c>
      <c r="B162" s="20" t="s">
        <v>19</v>
      </c>
      <c r="C162" s="35">
        <v>43152920</v>
      </c>
      <c r="D162" s="35">
        <v>44008744</v>
      </c>
      <c r="E162" s="36">
        <v>42845389</v>
      </c>
      <c r="F162" s="48">
        <v>54822779</v>
      </c>
      <c r="G162" s="35">
        <v>62253891</v>
      </c>
      <c r="H162" s="52">
        <v>62253891</v>
      </c>
      <c r="I162" s="38">
        <v>46931866</v>
      </c>
      <c r="J162" s="37">
        <v>66788873</v>
      </c>
      <c r="K162" s="35">
        <v>69861119</v>
      </c>
      <c r="L162" s="36">
        <v>73074733</v>
      </c>
    </row>
    <row r="163" spans="1:12" x14ac:dyDescent="0.25">
      <c r="A163" s="34" t="s">
        <v>100</v>
      </c>
      <c r="B163" s="20" t="s">
        <v>19</v>
      </c>
      <c r="C163" s="35">
        <v>28318352</v>
      </c>
      <c r="D163" s="35">
        <v>50034292</v>
      </c>
      <c r="E163" s="36">
        <v>77400836</v>
      </c>
      <c r="F163" s="48">
        <v>41648613</v>
      </c>
      <c r="G163" s="35">
        <v>41164113</v>
      </c>
      <c r="H163" s="52">
        <v>41164113</v>
      </c>
      <c r="I163" s="38">
        <v>41386401</v>
      </c>
      <c r="J163" s="37">
        <v>41760154</v>
      </c>
      <c r="K163" s="35">
        <v>43681117</v>
      </c>
      <c r="L163" s="36">
        <v>45690445</v>
      </c>
    </row>
    <row r="164" spans="1:12" x14ac:dyDescent="0.25">
      <c r="A164" s="64" t="s">
        <v>101</v>
      </c>
      <c r="B164" s="65" t="s">
        <v>102</v>
      </c>
      <c r="C164" s="80">
        <f>SUM(C160:C163)</f>
        <v>71471272</v>
      </c>
      <c r="D164" s="81">
        <f t="shared" ref="D164:L164" si="12">SUM(D160:D163)</f>
        <v>94043036</v>
      </c>
      <c r="E164" s="82">
        <f t="shared" si="12"/>
        <v>120246225</v>
      </c>
      <c r="F164" s="80">
        <f t="shared" si="12"/>
        <v>96480220</v>
      </c>
      <c r="G164" s="81">
        <f t="shared" si="12"/>
        <v>103426832</v>
      </c>
      <c r="H164" s="82">
        <f t="shared" si="12"/>
        <v>103426832</v>
      </c>
      <c r="I164" s="83">
        <f t="shared" si="12"/>
        <v>88318267</v>
      </c>
      <c r="J164" s="84">
        <f t="shared" si="12"/>
        <v>108558287</v>
      </c>
      <c r="K164" s="81">
        <f t="shared" si="12"/>
        <v>113551921</v>
      </c>
      <c r="L164" s="82">
        <f t="shared" si="12"/>
        <v>118775307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40387</v>
      </c>
      <c r="D167" s="35">
        <v>0</v>
      </c>
      <c r="E167" s="36">
        <v>-2221133</v>
      </c>
      <c r="F167" s="48">
        <v>1600000</v>
      </c>
      <c r="G167" s="35">
        <v>4500000</v>
      </c>
      <c r="H167" s="52">
        <v>4500000</v>
      </c>
      <c r="I167" s="38">
        <v>13145441</v>
      </c>
      <c r="J167" s="37">
        <v>4720500</v>
      </c>
      <c r="K167" s="35">
        <v>4937643</v>
      </c>
      <c r="L167" s="36">
        <v>5164774</v>
      </c>
    </row>
    <row r="168" spans="1:12" x14ac:dyDescent="0.25">
      <c r="A168" s="34" t="s">
        <v>105</v>
      </c>
      <c r="B168" s="20" t="s">
        <v>19</v>
      </c>
      <c r="C168" s="35">
        <v>16571059</v>
      </c>
      <c r="D168" s="35">
        <v>7730998</v>
      </c>
      <c r="E168" s="36">
        <v>28568126</v>
      </c>
      <c r="F168" s="48">
        <v>15675975</v>
      </c>
      <c r="G168" s="35">
        <v>15639250</v>
      </c>
      <c r="H168" s="52">
        <v>15639250</v>
      </c>
      <c r="I168" s="38">
        <v>15094906</v>
      </c>
      <c r="J168" s="37">
        <v>16502456</v>
      </c>
      <c r="K168" s="35">
        <v>17261538</v>
      </c>
      <c r="L168" s="36">
        <v>18055560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16611446</v>
      </c>
      <c r="D169" s="81">
        <f t="shared" si="13"/>
        <v>7730998</v>
      </c>
      <c r="E169" s="82">
        <f t="shared" si="13"/>
        <v>26346993</v>
      </c>
      <c r="F169" s="80">
        <f t="shared" si="13"/>
        <v>17275975</v>
      </c>
      <c r="G169" s="81">
        <f t="shared" si="13"/>
        <v>20139250</v>
      </c>
      <c r="H169" s="82">
        <f t="shared" si="13"/>
        <v>20139250</v>
      </c>
      <c r="I169" s="83">
        <f t="shared" si="13"/>
        <v>28240347</v>
      </c>
      <c r="J169" s="84">
        <f t="shared" si="13"/>
        <v>21222956</v>
      </c>
      <c r="K169" s="81">
        <f t="shared" si="13"/>
        <v>22199181</v>
      </c>
      <c r="L169" s="82">
        <f t="shared" si="13"/>
        <v>23220334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106137369</v>
      </c>
      <c r="D8" s="35">
        <v>117409759</v>
      </c>
      <c r="E8" s="36">
        <v>111528806</v>
      </c>
      <c r="F8" s="37">
        <v>137333379</v>
      </c>
      <c r="G8" s="35">
        <v>137333379</v>
      </c>
      <c r="H8" s="36">
        <v>137333379</v>
      </c>
      <c r="I8" s="38">
        <v>123494544</v>
      </c>
      <c r="J8" s="37">
        <v>144559884</v>
      </c>
      <c r="K8" s="35">
        <v>151209637</v>
      </c>
      <c r="L8" s="36">
        <v>158165283</v>
      </c>
    </row>
    <row r="9" spans="1:12" ht="22.5" customHeight="1" x14ac:dyDescent="0.25">
      <c r="A9" s="39" t="s">
        <v>24</v>
      </c>
      <c r="B9" s="20" t="s">
        <v>19</v>
      </c>
      <c r="C9" s="35">
        <v>-9523458</v>
      </c>
      <c r="D9" s="35">
        <v>-12968573</v>
      </c>
      <c r="E9" s="36">
        <v>-14560049</v>
      </c>
      <c r="F9" s="37">
        <v>-11635486</v>
      </c>
      <c r="G9" s="35">
        <v>-11635486</v>
      </c>
      <c r="H9" s="36">
        <v>-11635486</v>
      </c>
      <c r="I9" s="38">
        <v>-12743162</v>
      </c>
      <c r="J9" s="37">
        <v>-17962410</v>
      </c>
      <c r="K9" s="35">
        <v>-18788682</v>
      </c>
      <c r="L9" s="36">
        <v>-19652961</v>
      </c>
    </row>
    <row r="10" spans="1:12" x14ac:dyDescent="0.25">
      <c r="A10" s="40" t="s">
        <v>25</v>
      </c>
      <c r="B10" s="20" t="s">
        <v>19</v>
      </c>
      <c r="C10" s="41">
        <f>C8+C9</f>
        <v>96613911</v>
      </c>
      <c r="D10" s="41">
        <f t="shared" ref="D10:L10" si="0">D8+D9</f>
        <v>104441186</v>
      </c>
      <c r="E10" s="42">
        <f t="shared" si="0"/>
        <v>96968757</v>
      </c>
      <c r="F10" s="43">
        <f t="shared" si="0"/>
        <v>125697893</v>
      </c>
      <c r="G10" s="41">
        <f t="shared" si="0"/>
        <v>125697893</v>
      </c>
      <c r="H10" s="42">
        <f t="shared" si="0"/>
        <v>125697893</v>
      </c>
      <c r="I10" s="44">
        <f t="shared" si="0"/>
        <v>110751382</v>
      </c>
      <c r="J10" s="45">
        <f t="shared" si="0"/>
        <v>126597474</v>
      </c>
      <c r="K10" s="41">
        <f t="shared" si="0"/>
        <v>132420955</v>
      </c>
      <c r="L10" s="42">
        <f t="shared" si="0"/>
        <v>138512322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217077883</v>
      </c>
      <c r="D14" s="35">
        <v>234477750</v>
      </c>
      <c r="E14" s="36">
        <v>209416356</v>
      </c>
      <c r="F14" s="37">
        <v>368521426</v>
      </c>
      <c r="G14" s="35">
        <v>367589097</v>
      </c>
      <c r="H14" s="36">
        <v>367589097</v>
      </c>
      <c r="I14" s="38">
        <v>201647896</v>
      </c>
      <c r="J14" s="37">
        <v>301214846</v>
      </c>
      <c r="K14" s="35">
        <v>315070725</v>
      </c>
      <c r="L14" s="36">
        <v>329563981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-160235</v>
      </c>
      <c r="D16" s="35">
        <v>-156600</v>
      </c>
      <c r="E16" s="36">
        <v>-268778</v>
      </c>
      <c r="F16" s="37">
        <v>22468781</v>
      </c>
      <c r="G16" s="35">
        <v>-1426768</v>
      </c>
      <c r="H16" s="36">
        <v>-1426768</v>
      </c>
      <c r="I16" s="38">
        <v>-342365</v>
      </c>
      <c r="J16" s="37">
        <v>-20788856</v>
      </c>
      <c r="K16" s="35">
        <v>-21745139</v>
      </c>
      <c r="L16" s="36">
        <v>-22745418</v>
      </c>
    </row>
    <row r="17" spans="1:12" x14ac:dyDescent="0.25">
      <c r="A17" s="40" t="s">
        <v>31</v>
      </c>
      <c r="B17" s="20" t="s">
        <v>19</v>
      </c>
      <c r="C17" s="41">
        <f>C14+C15+C16</f>
        <v>216917648</v>
      </c>
      <c r="D17" s="41">
        <f t="shared" ref="D17:L17" si="1">D14+D15+D16</f>
        <v>234321150</v>
      </c>
      <c r="E17" s="42">
        <f t="shared" si="1"/>
        <v>209147578</v>
      </c>
      <c r="F17" s="43">
        <f t="shared" si="1"/>
        <v>390990207</v>
      </c>
      <c r="G17" s="41">
        <f t="shared" si="1"/>
        <v>366162329</v>
      </c>
      <c r="H17" s="42">
        <f t="shared" si="1"/>
        <v>366162329</v>
      </c>
      <c r="I17" s="44">
        <f t="shared" si="1"/>
        <v>201305531</v>
      </c>
      <c r="J17" s="45">
        <f t="shared" si="1"/>
        <v>280425990</v>
      </c>
      <c r="K17" s="41">
        <f t="shared" si="1"/>
        <v>293325586</v>
      </c>
      <c r="L17" s="42">
        <f t="shared" si="1"/>
        <v>306818563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64704027</v>
      </c>
      <c r="D20" s="35">
        <v>83026634</v>
      </c>
      <c r="E20" s="36">
        <v>79256803</v>
      </c>
      <c r="F20" s="37">
        <v>97079240</v>
      </c>
      <c r="G20" s="35">
        <v>97079240</v>
      </c>
      <c r="H20" s="36">
        <v>97079240</v>
      </c>
      <c r="I20" s="38">
        <v>88046323</v>
      </c>
      <c r="J20" s="37">
        <v>94276254</v>
      </c>
      <c r="K20" s="35">
        <v>98612962</v>
      </c>
      <c r="L20" s="36">
        <v>103149157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-9954080</v>
      </c>
      <c r="D22" s="35">
        <v>-8707610</v>
      </c>
      <c r="E22" s="36">
        <v>-12360032</v>
      </c>
      <c r="F22" s="37">
        <v>-8587516</v>
      </c>
      <c r="G22" s="35">
        <v>-8587516</v>
      </c>
      <c r="H22" s="49">
        <v>-8587516</v>
      </c>
      <c r="I22" s="38">
        <v>-14933365</v>
      </c>
      <c r="J22" s="37">
        <v>-14702544</v>
      </c>
      <c r="K22" s="35">
        <v>-15378861</v>
      </c>
      <c r="L22" s="36">
        <v>-16086289</v>
      </c>
    </row>
    <row r="23" spans="1:12" x14ac:dyDescent="0.25">
      <c r="A23" s="40" t="s">
        <v>36</v>
      </c>
      <c r="B23" s="50" t="s">
        <v>19</v>
      </c>
      <c r="C23" s="41">
        <f>C20+C21+C22</f>
        <v>54749947</v>
      </c>
      <c r="D23" s="41">
        <f t="shared" ref="D23:L23" si="2">D20+D21+D22</f>
        <v>74319024</v>
      </c>
      <c r="E23" s="42">
        <f t="shared" si="2"/>
        <v>66896771</v>
      </c>
      <c r="F23" s="43">
        <f t="shared" si="2"/>
        <v>88491724</v>
      </c>
      <c r="G23" s="41">
        <f t="shared" si="2"/>
        <v>88491724</v>
      </c>
      <c r="H23" s="42">
        <f t="shared" si="2"/>
        <v>88491724</v>
      </c>
      <c r="I23" s="44">
        <f t="shared" si="2"/>
        <v>73112958</v>
      </c>
      <c r="J23" s="45">
        <f t="shared" si="2"/>
        <v>79573710</v>
      </c>
      <c r="K23" s="41">
        <f t="shared" si="2"/>
        <v>83234101</v>
      </c>
      <c r="L23" s="42">
        <f t="shared" si="2"/>
        <v>87062868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67050244</v>
      </c>
      <c r="D26" s="35">
        <v>61872626</v>
      </c>
      <c r="E26" s="36">
        <v>67215716</v>
      </c>
      <c r="F26" s="48">
        <v>85813499</v>
      </c>
      <c r="G26" s="35">
        <v>85813499</v>
      </c>
      <c r="H26" s="52">
        <v>85813499</v>
      </c>
      <c r="I26" s="38">
        <v>72298589</v>
      </c>
      <c r="J26" s="37">
        <v>78887221</v>
      </c>
      <c r="K26" s="35">
        <v>82516033</v>
      </c>
      <c r="L26" s="36">
        <v>86311770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-9919357</v>
      </c>
      <c r="D28" s="35">
        <v>-5644770</v>
      </c>
      <c r="E28" s="36">
        <v>-10899644</v>
      </c>
      <c r="F28" s="37">
        <v>-14001665</v>
      </c>
      <c r="G28" s="35">
        <v>-14001665</v>
      </c>
      <c r="H28" s="36">
        <v>-14001665</v>
      </c>
      <c r="I28" s="38">
        <v>-14494358</v>
      </c>
      <c r="J28" s="37">
        <v>-15964735</v>
      </c>
      <c r="K28" s="35">
        <v>-16699113</v>
      </c>
      <c r="L28" s="36">
        <v>-17467272</v>
      </c>
    </row>
    <row r="29" spans="1:12" x14ac:dyDescent="0.25">
      <c r="A29" s="40" t="s">
        <v>41</v>
      </c>
      <c r="B29" s="20" t="s">
        <v>19</v>
      </c>
      <c r="C29" s="41">
        <f>C26+C27+C28</f>
        <v>57130887</v>
      </c>
      <c r="D29" s="41">
        <f t="shared" ref="D29:L29" si="3">D26+D27+D28</f>
        <v>56227856</v>
      </c>
      <c r="E29" s="42">
        <f t="shared" si="3"/>
        <v>56316072</v>
      </c>
      <c r="F29" s="43">
        <f t="shared" si="3"/>
        <v>71811834</v>
      </c>
      <c r="G29" s="41">
        <f t="shared" si="3"/>
        <v>71811834</v>
      </c>
      <c r="H29" s="42">
        <f t="shared" si="3"/>
        <v>71811834</v>
      </c>
      <c r="I29" s="44">
        <f t="shared" si="3"/>
        <v>57804231</v>
      </c>
      <c r="J29" s="45">
        <f t="shared" si="3"/>
        <v>62922486</v>
      </c>
      <c r="K29" s="41">
        <f t="shared" si="3"/>
        <v>65816920</v>
      </c>
      <c r="L29" s="42">
        <f t="shared" si="3"/>
        <v>68844498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50342826</v>
      </c>
      <c r="D32" s="35">
        <v>50087929</v>
      </c>
      <c r="E32" s="36">
        <v>52670912</v>
      </c>
      <c r="F32" s="48">
        <v>66343479</v>
      </c>
      <c r="G32" s="35">
        <v>66343479</v>
      </c>
      <c r="H32" s="52">
        <v>66343479</v>
      </c>
      <c r="I32" s="38">
        <v>57755938</v>
      </c>
      <c r="J32" s="37">
        <v>63457980</v>
      </c>
      <c r="K32" s="35">
        <v>66377047</v>
      </c>
      <c r="L32" s="36">
        <v>69430392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-10985362</v>
      </c>
      <c r="D35" s="35">
        <v>-6361643</v>
      </c>
      <c r="E35" s="36">
        <v>-12661541</v>
      </c>
      <c r="F35" s="48">
        <v>-8782309</v>
      </c>
      <c r="G35" s="35">
        <v>-8782309</v>
      </c>
      <c r="H35" s="52">
        <v>-8782309</v>
      </c>
      <c r="I35" s="38">
        <v>-16773241</v>
      </c>
      <c r="J35" s="37">
        <v>-18485201</v>
      </c>
      <c r="K35" s="35">
        <v>-19335521</v>
      </c>
      <c r="L35" s="36">
        <v>-20224955</v>
      </c>
    </row>
    <row r="36" spans="1:12" x14ac:dyDescent="0.25">
      <c r="A36" s="40" t="s">
        <v>47</v>
      </c>
      <c r="B36" s="20" t="s">
        <v>19</v>
      </c>
      <c r="C36" s="41">
        <f>C32+C33+C34+C35</f>
        <v>39357464</v>
      </c>
      <c r="D36" s="41">
        <f t="shared" ref="D36:L36" si="4">D32+D33+D34+D35</f>
        <v>43726286</v>
      </c>
      <c r="E36" s="42">
        <f t="shared" si="4"/>
        <v>40009371</v>
      </c>
      <c r="F36" s="43">
        <f t="shared" si="4"/>
        <v>57561170</v>
      </c>
      <c r="G36" s="41">
        <f t="shared" si="4"/>
        <v>57561170</v>
      </c>
      <c r="H36" s="42">
        <f t="shared" si="4"/>
        <v>57561170</v>
      </c>
      <c r="I36" s="44">
        <f t="shared" si="4"/>
        <v>40982697</v>
      </c>
      <c r="J36" s="45">
        <f t="shared" si="4"/>
        <v>44972779</v>
      </c>
      <c r="K36" s="41">
        <f t="shared" si="4"/>
        <v>47041526</v>
      </c>
      <c r="L36" s="42">
        <f t="shared" si="4"/>
        <v>49205437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150295045</v>
      </c>
      <c r="D53" s="35">
        <v>155562956</v>
      </c>
      <c r="E53" s="36">
        <v>152531413</v>
      </c>
      <c r="F53" s="48">
        <v>173008711</v>
      </c>
      <c r="G53" s="35">
        <v>173008711</v>
      </c>
      <c r="H53" s="52">
        <v>173008711</v>
      </c>
      <c r="I53" s="38">
        <v>174639515</v>
      </c>
      <c r="J53" s="37">
        <v>169063400</v>
      </c>
      <c r="K53" s="35">
        <v>176978604</v>
      </c>
      <c r="L53" s="36">
        <v>184951405</v>
      </c>
    </row>
    <row r="54" spans="1:12" x14ac:dyDescent="0.25">
      <c r="A54" s="34" t="s">
        <v>52</v>
      </c>
      <c r="B54" s="20" t="s">
        <v>19</v>
      </c>
      <c r="C54" s="35">
        <v>29043779</v>
      </c>
      <c r="D54" s="35">
        <v>29070861</v>
      </c>
      <c r="E54" s="36">
        <v>29857278</v>
      </c>
      <c r="F54" s="48">
        <v>32219494</v>
      </c>
      <c r="G54" s="35">
        <v>32094494</v>
      </c>
      <c r="H54" s="52">
        <v>32094494</v>
      </c>
      <c r="I54" s="38">
        <v>30400779</v>
      </c>
      <c r="J54" s="37">
        <v>33682835</v>
      </c>
      <c r="K54" s="35">
        <v>35231966</v>
      </c>
      <c r="L54" s="36">
        <v>36852361</v>
      </c>
    </row>
    <row r="55" spans="1:12" x14ac:dyDescent="0.25">
      <c r="A55" s="34" t="s">
        <v>53</v>
      </c>
      <c r="B55" s="20" t="s">
        <v>19</v>
      </c>
      <c r="C55" s="35">
        <v>12442068</v>
      </c>
      <c r="D55" s="35">
        <v>12986368</v>
      </c>
      <c r="E55" s="36">
        <v>12851078</v>
      </c>
      <c r="F55" s="48">
        <v>15941843</v>
      </c>
      <c r="G55" s="35">
        <v>15941843</v>
      </c>
      <c r="H55" s="52">
        <v>15941843</v>
      </c>
      <c r="I55" s="38">
        <v>15368891</v>
      </c>
      <c r="J55" s="37">
        <v>14495073</v>
      </c>
      <c r="K55" s="35">
        <v>15161848</v>
      </c>
      <c r="L55" s="36">
        <v>15859292</v>
      </c>
    </row>
    <row r="56" spans="1:12" x14ac:dyDescent="0.25">
      <c r="A56" s="34" t="s">
        <v>54</v>
      </c>
      <c r="B56" s="20" t="s">
        <v>19</v>
      </c>
      <c r="C56" s="35">
        <v>23727523</v>
      </c>
      <c r="D56" s="35">
        <v>26242918</v>
      </c>
      <c r="E56" s="36">
        <v>28139943</v>
      </c>
      <c r="F56" s="48">
        <v>24922231</v>
      </c>
      <c r="G56" s="35">
        <v>24922231</v>
      </c>
      <c r="H56" s="52">
        <v>24922231</v>
      </c>
      <c r="I56" s="38">
        <v>31367696</v>
      </c>
      <c r="J56" s="37">
        <v>31739786</v>
      </c>
      <c r="K56" s="35">
        <v>33199818</v>
      </c>
      <c r="L56" s="36">
        <v>34727009</v>
      </c>
    </row>
    <row r="57" spans="1:12" x14ac:dyDescent="0.25">
      <c r="A57" s="34" t="s">
        <v>55</v>
      </c>
      <c r="B57" s="20" t="s">
        <v>19</v>
      </c>
      <c r="C57" s="35">
        <v>13420559</v>
      </c>
      <c r="D57" s="35">
        <v>13405251</v>
      </c>
      <c r="E57" s="36">
        <v>13970240</v>
      </c>
      <c r="F57" s="48">
        <v>15407035</v>
      </c>
      <c r="G57" s="35">
        <v>15407035</v>
      </c>
      <c r="H57" s="52">
        <v>15407035</v>
      </c>
      <c r="I57" s="38">
        <v>13468593</v>
      </c>
      <c r="J57" s="37">
        <v>15757406</v>
      </c>
      <c r="K57" s="35">
        <v>16482241</v>
      </c>
      <c r="L57" s="36">
        <v>17240426</v>
      </c>
    </row>
    <row r="58" spans="1:12" x14ac:dyDescent="0.25">
      <c r="A58" s="34" t="s">
        <v>56</v>
      </c>
      <c r="B58" s="20" t="s">
        <v>19</v>
      </c>
      <c r="C58" s="35">
        <v>7888393</v>
      </c>
      <c r="D58" s="35">
        <v>7575470</v>
      </c>
      <c r="E58" s="36">
        <v>6656053</v>
      </c>
      <c r="F58" s="48">
        <v>8662468</v>
      </c>
      <c r="G58" s="35">
        <v>8662468</v>
      </c>
      <c r="H58" s="52">
        <v>8662468</v>
      </c>
      <c r="I58" s="38">
        <v>5645317</v>
      </c>
      <c r="J58" s="37">
        <v>7507543</v>
      </c>
      <c r="K58" s="35">
        <v>7852890</v>
      </c>
      <c r="L58" s="36">
        <v>8214124</v>
      </c>
    </row>
    <row r="59" spans="1:12" x14ac:dyDescent="0.25">
      <c r="A59" s="34" t="s">
        <v>57</v>
      </c>
      <c r="B59" s="20" t="s">
        <v>19</v>
      </c>
      <c r="C59" s="35">
        <v>17534</v>
      </c>
      <c r="D59" s="35">
        <v>41828</v>
      </c>
      <c r="E59" s="36">
        <v>3479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531444</v>
      </c>
      <c r="D60" s="35">
        <v>542055</v>
      </c>
      <c r="E60" s="36">
        <v>586825</v>
      </c>
      <c r="F60" s="48">
        <v>1914535</v>
      </c>
      <c r="G60" s="35">
        <v>1914535</v>
      </c>
      <c r="H60" s="52">
        <v>1914535</v>
      </c>
      <c r="I60" s="38">
        <v>597167</v>
      </c>
      <c r="J60" s="37">
        <v>661903</v>
      </c>
      <c r="K60" s="35">
        <v>692352</v>
      </c>
      <c r="L60" s="36">
        <v>724200</v>
      </c>
    </row>
    <row r="61" spans="1:12" x14ac:dyDescent="0.25">
      <c r="A61" s="34" t="s">
        <v>59</v>
      </c>
      <c r="B61" s="20" t="s">
        <v>19</v>
      </c>
      <c r="C61" s="35">
        <v>8576740</v>
      </c>
      <c r="D61" s="35">
        <v>11351102</v>
      </c>
      <c r="E61" s="36">
        <v>11302126</v>
      </c>
      <c r="F61" s="48">
        <v>6483935</v>
      </c>
      <c r="G61" s="35">
        <v>6928935</v>
      </c>
      <c r="H61" s="52">
        <v>6928935</v>
      </c>
      <c r="I61" s="38">
        <v>9131087</v>
      </c>
      <c r="J61" s="37">
        <v>12747987</v>
      </c>
      <c r="K61" s="35">
        <v>13334390</v>
      </c>
      <c r="L61" s="36">
        <v>13947772</v>
      </c>
    </row>
    <row r="62" spans="1:12" x14ac:dyDescent="0.25">
      <c r="A62" s="34" t="s">
        <v>60</v>
      </c>
      <c r="B62" s="20" t="s">
        <v>19</v>
      </c>
      <c r="C62" s="35">
        <v>3087923</v>
      </c>
      <c r="D62" s="35">
        <v>2758615</v>
      </c>
      <c r="E62" s="36">
        <v>3881520</v>
      </c>
      <c r="F62" s="48">
        <v>1693564</v>
      </c>
      <c r="G62" s="35">
        <v>1693564</v>
      </c>
      <c r="H62" s="52">
        <v>1693564</v>
      </c>
      <c r="I62" s="38">
        <v>2414127</v>
      </c>
      <c r="J62" s="37">
        <v>6986537</v>
      </c>
      <c r="K62" s="35">
        <v>7307917</v>
      </c>
      <c r="L62" s="36">
        <v>7644081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644645</v>
      </c>
      <c r="G63" s="35">
        <v>324645</v>
      </c>
      <c r="H63" s="52">
        <v>324645</v>
      </c>
      <c r="I63" s="38">
        <v>0</v>
      </c>
      <c r="J63" s="37">
        <v>366186</v>
      </c>
      <c r="K63" s="35">
        <v>383028</v>
      </c>
      <c r="L63" s="36">
        <v>400650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249031008</v>
      </c>
      <c r="D69" s="41">
        <f t="shared" ref="D69:L69" si="5">SUM(D53:D68)</f>
        <v>259537424</v>
      </c>
      <c r="E69" s="42">
        <f t="shared" si="5"/>
        <v>259779955</v>
      </c>
      <c r="F69" s="43">
        <f t="shared" si="5"/>
        <v>280898461</v>
      </c>
      <c r="G69" s="41">
        <f t="shared" si="5"/>
        <v>280898461</v>
      </c>
      <c r="H69" s="42">
        <f t="shared" si="5"/>
        <v>280898461</v>
      </c>
      <c r="I69" s="44">
        <f t="shared" si="5"/>
        <v>283033172</v>
      </c>
      <c r="J69" s="45">
        <f t="shared" si="5"/>
        <v>293008656</v>
      </c>
      <c r="K69" s="41">
        <f t="shared" si="5"/>
        <v>306625054</v>
      </c>
      <c r="L69" s="42">
        <f t="shared" si="5"/>
        <v>320561320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249031008</v>
      </c>
      <c r="D71" s="41">
        <f t="shared" ref="D71:L71" si="6">D69+D70</f>
        <v>259537424</v>
      </c>
      <c r="E71" s="42">
        <f t="shared" si="6"/>
        <v>259779955</v>
      </c>
      <c r="F71" s="43">
        <f t="shared" si="6"/>
        <v>280898461</v>
      </c>
      <c r="G71" s="41">
        <f t="shared" si="6"/>
        <v>280898461</v>
      </c>
      <c r="H71" s="42">
        <f t="shared" si="6"/>
        <v>280898461</v>
      </c>
      <c r="I71" s="44">
        <f t="shared" si="6"/>
        <v>283033172</v>
      </c>
      <c r="J71" s="45">
        <f t="shared" si="6"/>
        <v>293008656</v>
      </c>
      <c r="K71" s="41">
        <f t="shared" si="6"/>
        <v>306625054</v>
      </c>
      <c r="L71" s="42">
        <f t="shared" si="6"/>
        <v>320561320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72502169</v>
      </c>
      <c r="D79" s="35">
        <v>72974058</v>
      </c>
      <c r="E79" s="36">
        <v>50420131</v>
      </c>
      <c r="F79" s="48">
        <v>76841623</v>
      </c>
      <c r="G79" s="35">
        <v>51841623</v>
      </c>
      <c r="H79" s="52">
        <v>51841623</v>
      </c>
      <c r="I79" s="38">
        <v>54324700</v>
      </c>
      <c r="J79" s="37">
        <v>54381862</v>
      </c>
      <c r="K79" s="35">
        <v>56883428</v>
      </c>
      <c r="L79" s="36">
        <v>59500066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-13074439</v>
      </c>
      <c r="D81" s="35">
        <v>15517665</v>
      </c>
      <c r="E81" s="36">
        <v>29543119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59427730</v>
      </c>
      <c r="D83" s="41">
        <f t="shared" ref="D83:L83" si="7">SUM(D79:D81)</f>
        <v>88491723</v>
      </c>
      <c r="E83" s="42">
        <f t="shared" si="7"/>
        <v>79963250</v>
      </c>
      <c r="F83" s="43">
        <f t="shared" si="7"/>
        <v>76841623</v>
      </c>
      <c r="G83" s="41">
        <f t="shared" si="7"/>
        <v>51841623</v>
      </c>
      <c r="H83" s="42">
        <f t="shared" si="7"/>
        <v>51841623</v>
      </c>
      <c r="I83" s="44">
        <f t="shared" si="7"/>
        <v>54324700</v>
      </c>
      <c r="J83" s="45">
        <f t="shared" si="7"/>
        <v>54381862</v>
      </c>
      <c r="K83" s="41">
        <f t="shared" si="7"/>
        <v>56883428</v>
      </c>
      <c r="L83" s="42">
        <f t="shared" si="7"/>
        <v>59500066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232040525</v>
      </c>
      <c r="D86" s="35">
        <v>273182304</v>
      </c>
      <c r="E86" s="36">
        <v>247198403</v>
      </c>
      <c r="F86" s="48">
        <v>341477500</v>
      </c>
      <c r="G86" s="35">
        <v>341477500</v>
      </c>
      <c r="H86" s="52">
        <v>341477500</v>
      </c>
      <c r="I86" s="38">
        <v>251575043</v>
      </c>
      <c r="J86" s="37">
        <v>316815781</v>
      </c>
      <c r="K86" s="35">
        <v>331389307</v>
      </c>
      <c r="L86" s="36">
        <v>346633215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232040525</v>
      </c>
      <c r="D88" s="41">
        <f t="shared" ref="D88:L88" si="8">SUM(D86:D87)</f>
        <v>273182304</v>
      </c>
      <c r="E88" s="42">
        <f t="shared" si="8"/>
        <v>247198403</v>
      </c>
      <c r="F88" s="43">
        <f t="shared" si="8"/>
        <v>341477500</v>
      </c>
      <c r="G88" s="41">
        <f t="shared" si="8"/>
        <v>341477500</v>
      </c>
      <c r="H88" s="42">
        <f t="shared" si="8"/>
        <v>341477500</v>
      </c>
      <c r="I88" s="44">
        <f t="shared" si="8"/>
        <v>251575043</v>
      </c>
      <c r="J88" s="45">
        <f t="shared" si="8"/>
        <v>316815781</v>
      </c>
      <c r="K88" s="41">
        <f t="shared" si="8"/>
        <v>331389307</v>
      </c>
      <c r="L88" s="42">
        <f t="shared" si="8"/>
        <v>346633215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165000</v>
      </c>
      <c r="D91" s="35">
        <v>150000</v>
      </c>
      <c r="E91" s="36">
        <v>178043</v>
      </c>
      <c r="F91" s="48">
        <v>180000</v>
      </c>
      <c r="G91" s="35">
        <v>180000</v>
      </c>
      <c r="H91" s="52">
        <v>180000</v>
      </c>
      <c r="I91" s="38">
        <v>176086</v>
      </c>
      <c r="J91" s="37">
        <v>180000</v>
      </c>
      <c r="K91" s="35">
        <v>180000</v>
      </c>
      <c r="L91" s="36">
        <v>180000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165000</v>
      </c>
      <c r="D93" s="41">
        <f t="shared" ref="D93:L93" si="9">SUM(D91:D92)</f>
        <v>150000</v>
      </c>
      <c r="E93" s="42">
        <f t="shared" si="9"/>
        <v>178043</v>
      </c>
      <c r="F93" s="43">
        <f t="shared" si="9"/>
        <v>180000</v>
      </c>
      <c r="G93" s="41">
        <f t="shared" si="9"/>
        <v>180000</v>
      </c>
      <c r="H93" s="42">
        <f t="shared" si="9"/>
        <v>180000</v>
      </c>
      <c r="I93" s="44">
        <f t="shared" si="9"/>
        <v>176086</v>
      </c>
      <c r="J93" s="45">
        <f t="shared" si="9"/>
        <v>180000</v>
      </c>
      <c r="K93" s="41">
        <f t="shared" si="9"/>
        <v>180000</v>
      </c>
      <c r="L93" s="42">
        <f t="shared" si="9"/>
        <v>180000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19678526</v>
      </c>
      <c r="D96" s="35">
        <v>16593471</v>
      </c>
      <c r="E96" s="36">
        <v>9979199</v>
      </c>
      <c r="F96" s="48">
        <v>7784872</v>
      </c>
      <c r="G96" s="35">
        <v>7254872</v>
      </c>
      <c r="H96" s="52">
        <v>7254872</v>
      </c>
      <c r="I96" s="38">
        <v>4996651</v>
      </c>
      <c r="J96" s="37">
        <v>8498021</v>
      </c>
      <c r="K96" s="35">
        <v>8888931</v>
      </c>
      <c r="L96" s="36">
        <v>9297827</v>
      </c>
    </row>
    <row r="97" spans="1:12" x14ac:dyDescent="0.25">
      <c r="A97" s="55" t="s">
        <v>87</v>
      </c>
      <c r="B97" s="20" t="s">
        <v>19</v>
      </c>
      <c r="C97" s="35">
        <v>8439651</v>
      </c>
      <c r="D97" s="35">
        <v>14891212</v>
      </c>
      <c r="E97" s="36">
        <v>7503698</v>
      </c>
      <c r="F97" s="48">
        <v>8269912</v>
      </c>
      <c r="G97" s="35">
        <v>10913352</v>
      </c>
      <c r="H97" s="52">
        <v>10913352</v>
      </c>
      <c r="I97" s="38">
        <v>8121916</v>
      </c>
      <c r="J97" s="37">
        <v>8494376</v>
      </c>
      <c r="K97" s="35">
        <v>8885118</v>
      </c>
      <c r="L97" s="36">
        <v>9293832</v>
      </c>
    </row>
    <row r="98" spans="1:12" x14ac:dyDescent="0.25">
      <c r="A98" s="55" t="s">
        <v>88</v>
      </c>
      <c r="B98" s="20" t="s">
        <v>19</v>
      </c>
      <c r="C98" s="35">
        <v>11601664</v>
      </c>
      <c r="D98" s="35">
        <v>16635995</v>
      </c>
      <c r="E98" s="36">
        <v>27973901</v>
      </c>
      <c r="F98" s="48">
        <v>20295812</v>
      </c>
      <c r="G98" s="35">
        <v>7978897</v>
      </c>
      <c r="H98" s="52">
        <v>7978897</v>
      </c>
      <c r="I98" s="38">
        <v>10292949</v>
      </c>
      <c r="J98" s="37">
        <v>9715455</v>
      </c>
      <c r="K98" s="35">
        <v>10162365</v>
      </c>
      <c r="L98" s="36">
        <v>10629830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39719841</v>
      </c>
      <c r="D127" s="41">
        <f t="shared" ref="D127:L127" si="10">SUM(D96:D98)</f>
        <v>48120678</v>
      </c>
      <c r="E127" s="42">
        <f t="shared" si="10"/>
        <v>45456798</v>
      </c>
      <c r="F127" s="43">
        <f t="shared" si="10"/>
        <v>36350596</v>
      </c>
      <c r="G127" s="41">
        <f t="shared" si="10"/>
        <v>26147121</v>
      </c>
      <c r="H127" s="42">
        <f t="shared" si="10"/>
        <v>26147121</v>
      </c>
      <c r="I127" s="44">
        <f t="shared" si="10"/>
        <v>23411516</v>
      </c>
      <c r="J127" s="45">
        <f t="shared" si="10"/>
        <v>26707852</v>
      </c>
      <c r="K127" s="41">
        <f t="shared" si="10"/>
        <v>27936414</v>
      </c>
      <c r="L127" s="42">
        <f t="shared" si="10"/>
        <v>29221489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8657374</v>
      </c>
      <c r="D133" s="35">
        <v>7429318</v>
      </c>
      <c r="E133" s="36">
        <v>8110441</v>
      </c>
      <c r="F133" s="48">
        <v>7792200</v>
      </c>
      <c r="G133" s="35">
        <v>7448760</v>
      </c>
      <c r="H133" s="52">
        <v>7448760</v>
      </c>
      <c r="I133" s="38">
        <v>7667250</v>
      </c>
      <c r="J133" s="37">
        <v>7813749</v>
      </c>
      <c r="K133" s="35">
        <v>8173181</v>
      </c>
      <c r="L133" s="36">
        <v>8549148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32523449</v>
      </c>
      <c r="D136" s="35">
        <v>30527039</v>
      </c>
      <c r="E136" s="36">
        <v>29806701</v>
      </c>
      <c r="F136" s="48">
        <v>61021383</v>
      </c>
      <c r="G136" s="35">
        <v>65237883</v>
      </c>
      <c r="H136" s="52">
        <v>65237883</v>
      </c>
      <c r="I136" s="38">
        <v>30529443</v>
      </c>
      <c r="J136" s="37">
        <v>91395103</v>
      </c>
      <c r="K136" s="35">
        <v>95599272</v>
      </c>
      <c r="L136" s="36">
        <v>99996828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41180823</v>
      </c>
      <c r="D157" s="66">
        <f t="shared" ref="D157:L157" si="11">+D130+D131+D133+D136</f>
        <v>37956357</v>
      </c>
      <c r="E157" s="67">
        <f t="shared" si="11"/>
        <v>37917142</v>
      </c>
      <c r="F157" s="68">
        <f t="shared" si="11"/>
        <v>68813583</v>
      </c>
      <c r="G157" s="66">
        <f t="shared" si="11"/>
        <v>72686643</v>
      </c>
      <c r="H157" s="67">
        <f t="shared" si="11"/>
        <v>72686643</v>
      </c>
      <c r="I157" s="69">
        <f t="shared" si="11"/>
        <v>38196693</v>
      </c>
      <c r="J157" s="70">
        <f t="shared" si="11"/>
        <v>99208852</v>
      </c>
      <c r="K157" s="66">
        <f t="shared" si="11"/>
        <v>103772453</v>
      </c>
      <c r="L157" s="67">
        <f t="shared" si="11"/>
        <v>108545976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53183212</v>
      </c>
      <c r="D161" s="35">
        <v>66880021</v>
      </c>
      <c r="E161" s="36">
        <v>63953357</v>
      </c>
      <c r="F161" s="48">
        <v>49659798</v>
      </c>
      <c r="G161" s="35">
        <v>44414798</v>
      </c>
      <c r="H161" s="52">
        <v>44414798</v>
      </c>
      <c r="I161" s="38">
        <v>68277373</v>
      </c>
      <c r="J161" s="37">
        <v>15268250</v>
      </c>
      <c r="K161" s="35">
        <v>15942990</v>
      </c>
      <c r="L161" s="36">
        <v>16648766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386741</v>
      </c>
      <c r="F162" s="48">
        <v>8000000</v>
      </c>
      <c r="G162" s="35">
        <v>0</v>
      </c>
      <c r="H162" s="52">
        <v>0</v>
      </c>
      <c r="I162" s="38">
        <v>41700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53183212</v>
      </c>
      <c r="D164" s="81">
        <f t="shared" ref="D164:L164" si="12">SUM(D160:D163)</f>
        <v>66880021</v>
      </c>
      <c r="E164" s="82">
        <f t="shared" si="12"/>
        <v>64340098</v>
      </c>
      <c r="F164" s="80">
        <f t="shared" si="12"/>
        <v>57659798</v>
      </c>
      <c r="G164" s="81">
        <f t="shared" si="12"/>
        <v>44414798</v>
      </c>
      <c r="H164" s="82">
        <f t="shared" si="12"/>
        <v>44414798</v>
      </c>
      <c r="I164" s="83">
        <f t="shared" si="12"/>
        <v>68319073</v>
      </c>
      <c r="J164" s="84">
        <f t="shared" si="12"/>
        <v>15268250</v>
      </c>
      <c r="K164" s="81">
        <f t="shared" si="12"/>
        <v>15942990</v>
      </c>
      <c r="L164" s="82">
        <f t="shared" si="12"/>
        <v>16648766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35414384</v>
      </c>
      <c r="D167" s="35">
        <v>37448314</v>
      </c>
      <c r="E167" s="36">
        <v>38931652</v>
      </c>
      <c r="F167" s="48">
        <v>40182041</v>
      </c>
      <c r="G167" s="35">
        <v>40182041</v>
      </c>
      <c r="H167" s="52">
        <v>40182041</v>
      </c>
      <c r="I167" s="38">
        <v>32821137</v>
      </c>
      <c r="J167" s="37">
        <v>42150961</v>
      </c>
      <c r="K167" s="35">
        <v>44089905</v>
      </c>
      <c r="L167" s="36">
        <v>46118040</v>
      </c>
    </row>
    <row r="168" spans="1:12" x14ac:dyDescent="0.25">
      <c r="A168" s="34" t="s">
        <v>105</v>
      </c>
      <c r="B168" s="20" t="s">
        <v>19</v>
      </c>
      <c r="C168" s="35">
        <v>65936876</v>
      </c>
      <c r="D168" s="35">
        <v>98182731</v>
      </c>
      <c r="E168" s="36">
        <v>93330410</v>
      </c>
      <c r="F168" s="48">
        <v>90542951</v>
      </c>
      <c r="G168" s="35">
        <v>71649951</v>
      </c>
      <c r="H168" s="52">
        <v>71649951</v>
      </c>
      <c r="I168" s="38">
        <v>91358645</v>
      </c>
      <c r="J168" s="37">
        <v>47804287</v>
      </c>
      <c r="K168" s="35">
        <v>48310860</v>
      </c>
      <c r="L168" s="36">
        <v>50395145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101351260</v>
      </c>
      <c r="D169" s="81">
        <f t="shared" si="13"/>
        <v>135631045</v>
      </c>
      <c r="E169" s="82">
        <f t="shared" si="13"/>
        <v>132262062</v>
      </c>
      <c r="F169" s="80">
        <f t="shared" si="13"/>
        <v>130724992</v>
      </c>
      <c r="G169" s="81">
        <f t="shared" si="13"/>
        <v>111831992</v>
      </c>
      <c r="H169" s="82">
        <f t="shared" si="13"/>
        <v>111831992</v>
      </c>
      <c r="I169" s="83">
        <f t="shared" si="13"/>
        <v>124179782</v>
      </c>
      <c r="J169" s="84">
        <f t="shared" si="13"/>
        <v>89955248</v>
      </c>
      <c r="K169" s="81">
        <f t="shared" si="13"/>
        <v>92400765</v>
      </c>
      <c r="L169" s="82">
        <f t="shared" si="13"/>
        <v>96513185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248057519</v>
      </c>
      <c r="D8" s="35">
        <v>241698886</v>
      </c>
      <c r="E8" s="36">
        <v>247621077</v>
      </c>
      <c r="F8" s="37">
        <v>384531010</v>
      </c>
      <c r="G8" s="35">
        <v>371645340</v>
      </c>
      <c r="H8" s="36">
        <v>371645340</v>
      </c>
      <c r="I8" s="38">
        <v>259058698</v>
      </c>
      <c r="J8" s="37">
        <v>402505020</v>
      </c>
      <c r="K8" s="35">
        <v>422227810</v>
      </c>
      <c r="L8" s="36">
        <v>442916980</v>
      </c>
    </row>
    <row r="9" spans="1:12" ht="22.5" customHeight="1" x14ac:dyDescent="0.25">
      <c r="A9" s="39" t="s">
        <v>24</v>
      </c>
      <c r="B9" s="20" t="s">
        <v>19</v>
      </c>
      <c r="C9" s="35">
        <v>-33976086</v>
      </c>
      <c r="D9" s="35">
        <v>-30503117</v>
      </c>
      <c r="E9" s="36">
        <v>-36293820</v>
      </c>
      <c r="F9" s="37">
        <v>-150254550</v>
      </c>
      <c r="G9" s="35">
        <v>-150254550</v>
      </c>
      <c r="H9" s="36">
        <v>-150254550</v>
      </c>
      <c r="I9" s="38">
        <v>-37623136</v>
      </c>
      <c r="J9" s="37">
        <v>-148949020</v>
      </c>
      <c r="K9" s="35">
        <v>-155865350</v>
      </c>
      <c r="L9" s="36">
        <v>-163120550</v>
      </c>
    </row>
    <row r="10" spans="1:12" x14ac:dyDescent="0.25">
      <c r="A10" s="40" t="s">
        <v>25</v>
      </c>
      <c r="B10" s="20" t="s">
        <v>19</v>
      </c>
      <c r="C10" s="41">
        <f>C8+C9</f>
        <v>214081433</v>
      </c>
      <c r="D10" s="41">
        <f t="shared" ref="D10:L10" si="0">D8+D9</f>
        <v>211195769</v>
      </c>
      <c r="E10" s="42">
        <f t="shared" si="0"/>
        <v>211327257</v>
      </c>
      <c r="F10" s="43">
        <f t="shared" si="0"/>
        <v>234276460</v>
      </c>
      <c r="G10" s="41">
        <f t="shared" si="0"/>
        <v>221390790</v>
      </c>
      <c r="H10" s="42">
        <f t="shared" si="0"/>
        <v>221390790</v>
      </c>
      <c r="I10" s="44">
        <f t="shared" si="0"/>
        <v>221435562</v>
      </c>
      <c r="J10" s="45">
        <f t="shared" si="0"/>
        <v>253556000</v>
      </c>
      <c r="K10" s="41">
        <f t="shared" si="0"/>
        <v>266362460</v>
      </c>
      <c r="L10" s="42">
        <f t="shared" si="0"/>
        <v>279796430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331979182</v>
      </c>
      <c r="D14" s="35">
        <v>336054295</v>
      </c>
      <c r="E14" s="36">
        <v>320951475</v>
      </c>
      <c r="F14" s="37">
        <v>507873010</v>
      </c>
      <c r="G14" s="35">
        <v>499332355</v>
      </c>
      <c r="H14" s="36">
        <v>499332355</v>
      </c>
      <c r="I14" s="38">
        <v>319579604</v>
      </c>
      <c r="J14" s="37">
        <v>609221710</v>
      </c>
      <c r="K14" s="35">
        <v>637483130</v>
      </c>
      <c r="L14" s="36">
        <v>667138520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-7790172</v>
      </c>
      <c r="D16" s="35">
        <v>-7992958</v>
      </c>
      <c r="E16" s="36">
        <v>-6966268</v>
      </c>
      <c r="F16" s="37">
        <v>-14429750</v>
      </c>
      <c r="G16" s="35">
        <v>-14429750</v>
      </c>
      <c r="H16" s="36">
        <v>-14429750</v>
      </c>
      <c r="I16" s="38">
        <v>-5354602</v>
      </c>
      <c r="J16" s="37">
        <v>-14727260</v>
      </c>
      <c r="K16" s="35">
        <v>-16385880</v>
      </c>
      <c r="L16" s="36">
        <v>-18245410</v>
      </c>
    </row>
    <row r="17" spans="1:12" x14ac:dyDescent="0.25">
      <c r="A17" s="40" t="s">
        <v>31</v>
      </c>
      <c r="B17" s="20" t="s">
        <v>19</v>
      </c>
      <c r="C17" s="41">
        <f>C14+C15+C16</f>
        <v>324189010</v>
      </c>
      <c r="D17" s="41">
        <f t="shared" ref="D17:L17" si="1">D14+D15+D16</f>
        <v>328061337</v>
      </c>
      <c r="E17" s="42">
        <f t="shared" si="1"/>
        <v>313985207</v>
      </c>
      <c r="F17" s="43">
        <f t="shared" si="1"/>
        <v>493443260</v>
      </c>
      <c r="G17" s="41">
        <f t="shared" si="1"/>
        <v>484902605</v>
      </c>
      <c r="H17" s="42">
        <f t="shared" si="1"/>
        <v>484902605</v>
      </c>
      <c r="I17" s="44">
        <f t="shared" si="1"/>
        <v>314225002</v>
      </c>
      <c r="J17" s="45">
        <f t="shared" si="1"/>
        <v>594494450</v>
      </c>
      <c r="K17" s="41">
        <f t="shared" si="1"/>
        <v>621097250</v>
      </c>
      <c r="L17" s="42">
        <f t="shared" si="1"/>
        <v>648893110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418958495</v>
      </c>
      <c r="D20" s="35">
        <v>451786929</v>
      </c>
      <c r="E20" s="36">
        <v>446073274</v>
      </c>
      <c r="F20" s="37">
        <v>565521890</v>
      </c>
      <c r="G20" s="35">
        <v>574314700</v>
      </c>
      <c r="H20" s="36">
        <v>574314700</v>
      </c>
      <c r="I20" s="38">
        <v>514177758</v>
      </c>
      <c r="J20" s="37">
        <v>708909130</v>
      </c>
      <c r="K20" s="35">
        <v>741500080</v>
      </c>
      <c r="L20" s="36">
        <v>774920930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-16854153</v>
      </c>
      <c r="D22" s="35">
        <v>-9860871</v>
      </c>
      <c r="E22" s="36">
        <v>-1502715</v>
      </c>
      <c r="F22" s="37">
        <v>-14339970</v>
      </c>
      <c r="G22" s="35">
        <v>-14339970</v>
      </c>
      <c r="H22" s="49">
        <v>-14339970</v>
      </c>
      <c r="I22" s="38">
        <v>-11850700</v>
      </c>
      <c r="J22" s="37">
        <v>-28665710</v>
      </c>
      <c r="K22" s="35">
        <v>-29759720</v>
      </c>
      <c r="L22" s="36">
        <v>-30879180</v>
      </c>
    </row>
    <row r="23" spans="1:12" x14ac:dyDescent="0.25">
      <c r="A23" s="40" t="s">
        <v>36</v>
      </c>
      <c r="B23" s="50" t="s">
        <v>19</v>
      </c>
      <c r="C23" s="41">
        <f>C20+C21+C22</f>
        <v>402104342</v>
      </c>
      <c r="D23" s="41">
        <f t="shared" ref="D23:L23" si="2">D20+D21+D22</f>
        <v>441926058</v>
      </c>
      <c r="E23" s="42">
        <f t="shared" si="2"/>
        <v>444570559</v>
      </c>
      <c r="F23" s="43">
        <f t="shared" si="2"/>
        <v>551181920</v>
      </c>
      <c r="G23" s="41">
        <f t="shared" si="2"/>
        <v>559974730</v>
      </c>
      <c r="H23" s="42">
        <f t="shared" si="2"/>
        <v>559974730</v>
      </c>
      <c r="I23" s="44">
        <f t="shared" si="2"/>
        <v>502327058</v>
      </c>
      <c r="J23" s="45">
        <f t="shared" si="2"/>
        <v>680243420</v>
      </c>
      <c r="K23" s="41">
        <f t="shared" si="2"/>
        <v>711740360</v>
      </c>
      <c r="L23" s="42">
        <f t="shared" si="2"/>
        <v>744041750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48658613</v>
      </c>
      <c r="D26" s="35">
        <v>90916434</v>
      </c>
      <c r="E26" s="36">
        <v>88606961</v>
      </c>
      <c r="F26" s="48">
        <v>103390760</v>
      </c>
      <c r="G26" s="35">
        <v>104368720</v>
      </c>
      <c r="H26" s="52">
        <v>104368720</v>
      </c>
      <c r="I26" s="38">
        <v>93620686</v>
      </c>
      <c r="J26" s="37">
        <v>105053400</v>
      </c>
      <c r="K26" s="35">
        <v>109908100</v>
      </c>
      <c r="L26" s="36">
        <v>114886680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-9170077</v>
      </c>
      <c r="E27" s="36">
        <v>-10966808</v>
      </c>
      <c r="F27" s="37">
        <v>0</v>
      </c>
      <c r="G27" s="35">
        <v>0</v>
      </c>
      <c r="H27" s="36">
        <v>0</v>
      </c>
      <c r="I27" s="38">
        <v>-10643480</v>
      </c>
      <c r="J27" s="37">
        <v>11672270</v>
      </c>
      <c r="K27" s="35">
        <v>12209200</v>
      </c>
      <c r="L27" s="36">
        <v>12758610</v>
      </c>
    </row>
    <row r="28" spans="1:12" ht="22.5" customHeight="1" x14ac:dyDescent="0.25">
      <c r="A28" s="46" t="s">
        <v>40</v>
      </c>
      <c r="B28" s="20" t="s">
        <v>19</v>
      </c>
      <c r="C28" s="35">
        <v>-12829960</v>
      </c>
      <c r="D28" s="35">
        <v>-13477576</v>
      </c>
      <c r="E28" s="36">
        <v>-13013309</v>
      </c>
      <c r="F28" s="37">
        <v>-17776080</v>
      </c>
      <c r="G28" s="35">
        <v>-17776080</v>
      </c>
      <c r="H28" s="36">
        <v>-17776080</v>
      </c>
      <c r="I28" s="38">
        <v>-11276176</v>
      </c>
      <c r="J28" s="37">
        <v>-11831190</v>
      </c>
      <c r="K28" s="35">
        <v>-12380200</v>
      </c>
      <c r="L28" s="36">
        <v>-12943960</v>
      </c>
    </row>
    <row r="29" spans="1:12" x14ac:dyDescent="0.25">
      <c r="A29" s="40" t="s">
        <v>41</v>
      </c>
      <c r="B29" s="20" t="s">
        <v>19</v>
      </c>
      <c r="C29" s="41">
        <f>C26+C27+C28</f>
        <v>35828653</v>
      </c>
      <c r="D29" s="41">
        <f t="shared" ref="D29:L29" si="3">D26+D27+D28</f>
        <v>68268781</v>
      </c>
      <c r="E29" s="42">
        <f t="shared" si="3"/>
        <v>64626844</v>
      </c>
      <c r="F29" s="43">
        <f t="shared" si="3"/>
        <v>85614680</v>
      </c>
      <c r="G29" s="41">
        <f t="shared" si="3"/>
        <v>86592640</v>
      </c>
      <c r="H29" s="42">
        <f t="shared" si="3"/>
        <v>86592640</v>
      </c>
      <c r="I29" s="44">
        <f t="shared" si="3"/>
        <v>71701030</v>
      </c>
      <c r="J29" s="45">
        <f t="shared" si="3"/>
        <v>104894480</v>
      </c>
      <c r="K29" s="41">
        <f t="shared" si="3"/>
        <v>109737100</v>
      </c>
      <c r="L29" s="42">
        <f t="shared" si="3"/>
        <v>114701330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50836201</v>
      </c>
      <c r="D32" s="35">
        <v>61226875</v>
      </c>
      <c r="E32" s="36">
        <v>64653643</v>
      </c>
      <c r="F32" s="48">
        <v>68274970</v>
      </c>
      <c r="G32" s="35">
        <v>54986770</v>
      </c>
      <c r="H32" s="52">
        <v>54986770</v>
      </c>
      <c r="I32" s="38">
        <v>67635099</v>
      </c>
      <c r="J32" s="37">
        <v>71620600</v>
      </c>
      <c r="K32" s="35">
        <v>75130000</v>
      </c>
      <c r="L32" s="36">
        <v>78811360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-15535979</v>
      </c>
      <c r="D35" s="35">
        <v>-19267126</v>
      </c>
      <c r="E35" s="36">
        <v>-12187504</v>
      </c>
      <c r="F35" s="48">
        <v>-24604170</v>
      </c>
      <c r="G35" s="35">
        <v>-24604170</v>
      </c>
      <c r="H35" s="52">
        <v>-24604170</v>
      </c>
      <c r="I35" s="38">
        <v>-12804925</v>
      </c>
      <c r="J35" s="37">
        <v>-25809770</v>
      </c>
      <c r="K35" s="35">
        <v>-27074450</v>
      </c>
      <c r="L35" s="36">
        <v>-28401100</v>
      </c>
    </row>
    <row r="36" spans="1:12" x14ac:dyDescent="0.25">
      <c r="A36" s="40" t="s">
        <v>47</v>
      </c>
      <c r="B36" s="20" t="s">
        <v>19</v>
      </c>
      <c r="C36" s="41">
        <f>C32+C33+C34+C35</f>
        <v>35300222</v>
      </c>
      <c r="D36" s="41">
        <f t="shared" ref="D36:L36" si="4">D32+D33+D34+D35</f>
        <v>41959749</v>
      </c>
      <c r="E36" s="42">
        <f t="shared" si="4"/>
        <v>52466139</v>
      </c>
      <c r="F36" s="43">
        <f t="shared" si="4"/>
        <v>43670800</v>
      </c>
      <c r="G36" s="41">
        <f t="shared" si="4"/>
        <v>30382600</v>
      </c>
      <c r="H36" s="42">
        <f t="shared" si="4"/>
        <v>30382600</v>
      </c>
      <c r="I36" s="44">
        <f t="shared" si="4"/>
        <v>54830174</v>
      </c>
      <c r="J36" s="45">
        <f t="shared" si="4"/>
        <v>45810830</v>
      </c>
      <c r="K36" s="41">
        <f t="shared" si="4"/>
        <v>48055550</v>
      </c>
      <c r="L36" s="42">
        <f t="shared" si="4"/>
        <v>50410260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181502915</v>
      </c>
      <c r="D53" s="35">
        <v>187631836</v>
      </c>
      <c r="E53" s="36">
        <v>192181022</v>
      </c>
      <c r="F53" s="48">
        <v>273063630</v>
      </c>
      <c r="G53" s="35">
        <v>277212410</v>
      </c>
      <c r="H53" s="52">
        <v>277212410</v>
      </c>
      <c r="I53" s="38">
        <v>210157031</v>
      </c>
      <c r="J53" s="37">
        <v>280107490</v>
      </c>
      <c r="K53" s="35">
        <v>291259580</v>
      </c>
      <c r="L53" s="36">
        <v>303970610</v>
      </c>
    </row>
    <row r="54" spans="1:12" x14ac:dyDescent="0.25">
      <c r="A54" s="34" t="s">
        <v>52</v>
      </c>
      <c r="B54" s="20" t="s">
        <v>19</v>
      </c>
      <c r="C54" s="35">
        <v>32592610</v>
      </c>
      <c r="D54" s="35">
        <v>33362087</v>
      </c>
      <c r="E54" s="36">
        <v>34411517</v>
      </c>
      <c r="F54" s="48">
        <v>42915990</v>
      </c>
      <c r="G54" s="35">
        <v>39050690</v>
      </c>
      <c r="H54" s="52">
        <v>39050690</v>
      </c>
      <c r="I54" s="38">
        <v>37839721</v>
      </c>
      <c r="J54" s="37">
        <v>39194250</v>
      </c>
      <c r="K54" s="35">
        <v>40969820</v>
      </c>
      <c r="L54" s="36">
        <v>42827120</v>
      </c>
    </row>
    <row r="55" spans="1:12" x14ac:dyDescent="0.25">
      <c r="A55" s="34" t="s">
        <v>53</v>
      </c>
      <c r="B55" s="20" t="s">
        <v>19</v>
      </c>
      <c r="C55" s="35">
        <v>19860769</v>
      </c>
      <c r="D55" s="35">
        <v>20963281</v>
      </c>
      <c r="E55" s="36">
        <v>21984841</v>
      </c>
      <c r="F55" s="48">
        <v>24085000</v>
      </c>
      <c r="G55" s="35">
        <v>24571570</v>
      </c>
      <c r="H55" s="52">
        <v>24571570</v>
      </c>
      <c r="I55" s="38">
        <v>24194926</v>
      </c>
      <c r="J55" s="37">
        <v>24610140</v>
      </c>
      <c r="K55" s="35">
        <v>25724830</v>
      </c>
      <c r="L55" s="36">
        <v>26890810</v>
      </c>
    </row>
    <row r="56" spans="1:12" x14ac:dyDescent="0.25">
      <c r="A56" s="34" t="s">
        <v>54</v>
      </c>
      <c r="B56" s="20" t="s">
        <v>19</v>
      </c>
      <c r="C56" s="35">
        <v>29808731</v>
      </c>
      <c r="D56" s="35">
        <v>28719958</v>
      </c>
      <c r="E56" s="36">
        <v>32249567</v>
      </c>
      <c r="F56" s="48">
        <v>31852860</v>
      </c>
      <c r="G56" s="35">
        <v>35782470</v>
      </c>
      <c r="H56" s="52">
        <v>35782470</v>
      </c>
      <c r="I56" s="38">
        <v>41500974</v>
      </c>
      <c r="J56" s="37">
        <v>35756720</v>
      </c>
      <c r="K56" s="35">
        <v>37390800</v>
      </c>
      <c r="L56" s="36">
        <v>39100060</v>
      </c>
    </row>
    <row r="57" spans="1:12" x14ac:dyDescent="0.25">
      <c r="A57" s="34" t="s">
        <v>55</v>
      </c>
      <c r="B57" s="20" t="s">
        <v>19</v>
      </c>
      <c r="C57" s="35">
        <v>14455361</v>
      </c>
      <c r="D57" s="35">
        <v>15482395</v>
      </c>
      <c r="E57" s="36">
        <v>15603462</v>
      </c>
      <c r="F57" s="48">
        <v>17016890</v>
      </c>
      <c r="G57" s="35">
        <v>17079010</v>
      </c>
      <c r="H57" s="52">
        <v>17079010</v>
      </c>
      <c r="I57" s="38">
        <v>15939745</v>
      </c>
      <c r="J57" s="37">
        <v>17125650</v>
      </c>
      <c r="K57" s="35">
        <v>17902410</v>
      </c>
      <c r="L57" s="36">
        <v>18714870</v>
      </c>
    </row>
    <row r="58" spans="1:12" x14ac:dyDescent="0.25">
      <c r="A58" s="34" t="s">
        <v>56</v>
      </c>
      <c r="B58" s="20" t="s">
        <v>19</v>
      </c>
      <c r="C58" s="35">
        <v>22581665</v>
      </c>
      <c r="D58" s="35">
        <v>23581817</v>
      </c>
      <c r="E58" s="36">
        <v>24379670</v>
      </c>
      <c r="F58" s="48">
        <v>30240340</v>
      </c>
      <c r="G58" s="35">
        <v>31660640</v>
      </c>
      <c r="H58" s="52">
        <v>31660640</v>
      </c>
      <c r="I58" s="38">
        <v>29124590</v>
      </c>
      <c r="J58" s="37">
        <v>32037230</v>
      </c>
      <c r="K58" s="35">
        <v>33429610</v>
      </c>
      <c r="L58" s="36">
        <v>34886030</v>
      </c>
    </row>
    <row r="59" spans="1:12" x14ac:dyDescent="0.25">
      <c r="A59" s="34" t="s">
        <v>57</v>
      </c>
      <c r="B59" s="20" t="s">
        <v>19</v>
      </c>
      <c r="C59" s="35">
        <v>1598156</v>
      </c>
      <c r="D59" s="35">
        <v>1663410</v>
      </c>
      <c r="E59" s="36">
        <v>1919300</v>
      </c>
      <c r="F59" s="48">
        <v>2221440</v>
      </c>
      <c r="G59" s="35">
        <v>2306530</v>
      </c>
      <c r="H59" s="52">
        <v>2306530</v>
      </c>
      <c r="I59" s="38">
        <v>2096038</v>
      </c>
      <c r="J59" s="37">
        <v>2353160</v>
      </c>
      <c r="K59" s="35">
        <v>2450540</v>
      </c>
      <c r="L59" s="36">
        <v>2552380</v>
      </c>
    </row>
    <row r="60" spans="1:12" x14ac:dyDescent="0.25">
      <c r="A60" s="34" t="s">
        <v>58</v>
      </c>
      <c r="B60" s="20" t="s">
        <v>19</v>
      </c>
      <c r="C60" s="35">
        <v>2671408</v>
      </c>
      <c r="D60" s="35">
        <v>1724702</v>
      </c>
      <c r="E60" s="36">
        <v>1568541</v>
      </c>
      <c r="F60" s="48">
        <v>3046800</v>
      </c>
      <c r="G60" s="35">
        <v>2354590</v>
      </c>
      <c r="H60" s="52">
        <v>2354590</v>
      </c>
      <c r="I60" s="38">
        <v>1645204</v>
      </c>
      <c r="J60" s="37">
        <v>2367440</v>
      </c>
      <c r="K60" s="35">
        <v>2473610</v>
      </c>
      <c r="L60" s="36">
        <v>2584690</v>
      </c>
    </row>
    <row r="61" spans="1:12" x14ac:dyDescent="0.25">
      <c r="A61" s="34" t="s">
        <v>59</v>
      </c>
      <c r="B61" s="20" t="s">
        <v>19</v>
      </c>
      <c r="C61" s="35">
        <v>5848544</v>
      </c>
      <c r="D61" s="35">
        <v>5452175</v>
      </c>
      <c r="E61" s="36">
        <v>6295295</v>
      </c>
      <c r="F61" s="48">
        <v>6215180</v>
      </c>
      <c r="G61" s="35">
        <v>6414190</v>
      </c>
      <c r="H61" s="52">
        <v>6414190</v>
      </c>
      <c r="I61" s="38">
        <v>6721349</v>
      </c>
      <c r="J61" s="37">
        <v>6466610</v>
      </c>
      <c r="K61" s="35">
        <v>6760870</v>
      </c>
      <c r="L61" s="36">
        <v>7068650</v>
      </c>
    </row>
    <row r="62" spans="1:12" x14ac:dyDescent="0.25">
      <c r="A62" s="34" t="s">
        <v>60</v>
      </c>
      <c r="B62" s="20" t="s">
        <v>19</v>
      </c>
      <c r="C62" s="35">
        <v>4088744</v>
      </c>
      <c r="D62" s="35">
        <v>4648880</v>
      </c>
      <c r="E62" s="36">
        <v>2690921</v>
      </c>
      <c r="F62" s="48">
        <v>1797460</v>
      </c>
      <c r="G62" s="35">
        <v>1904160</v>
      </c>
      <c r="H62" s="52">
        <v>1904160</v>
      </c>
      <c r="I62" s="38">
        <v>2781056</v>
      </c>
      <c r="J62" s="37">
        <v>1908140</v>
      </c>
      <c r="K62" s="35">
        <v>1995900</v>
      </c>
      <c r="L62" s="36">
        <v>2087720</v>
      </c>
    </row>
    <row r="63" spans="1:12" x14ac:dyDescent="0.25">
      <c r="A63" s="34" t="s">
        <v>61</v>
      </c>
      <c r="B63" s="20" t="s">
        <v>19</v>
      </c>
      <c r="C63" s="35">
        <v>3426177</v>
      </c>
      <c r="D63" s="35">
        <v>3786569</v>
      </c>
      <c r="E63" s="36">
        <v>3643408</v>
      </c>
      <c r="F63" s="48">
        <v>2823300</v>
      </c>
      <c r="G63" s="35">
        <v>2516060</v>
      </c>
      <c r="H63" s="52">
        <v>2516060</v>
      </c>
      <c r="I63" s="38">
        <v>1394254</v>
      </c>
      <c r="J63" s="37">
        <v>1164730</v>
      </c>
      <c r="K63" s="35">
        <v>1214940</v>
      </c>
      <c r="L63" s="36">
        <v>1267490</v>
      </c>
    </row>
    <row r="64" spans="1:12" x14ac:dyDescent="0.25">
      <c r="A64" s="34" t="s">
        <v>62</v>
      </c>
      <c r="B64" s="20" t="s">
        <v>63</v>
      </c>
      <c r="C64" s="35">
        <v>9051386</v>
      </c>
      <c r="D64" s="35">
        <v>3585670</v>
      </c>
      <c r="E64" s="36">
        <v>3158048</v>
      </c>
      <c r="F64" s="48">
        <v>9431060</v>
      </c>
      <c r="G64" s="35">
        <v>9366030</v>
      </c>
      <c r="H64" s="52">
        <v>9366030</v>
      </c>
      <c r="I64" s="38">
        <v>2383514</v>
      </c>
      <c r="J64" s="37">
        <v>2447840</v>
      </c>
      <c r="K64" s="35">
        <v>2447840</v>
      </c>
      <c r="L64" s="36">
        <v>2447840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4495263</v>
      </c>
      <c r="D67" s="35">
        <v>5029618</v>
      </c>
      <c r="E67" s="36">
        <v>2934895</v>
      </c>
      <c r="F67" s="48">
        <v>5829370</v>
      </c>
      <c r="G67" s="35">
        <v>5261870</v>
      </c>
      <c r="H67" s="52">
        <v>5261870</v>
      </c>
      <c r="I67" s="38">
        <v>3903609</v>
      </c>
      <c r="J67" s="37">
        <v>5144340</v>
      </c>
      <c r="K67" s="35">
        <v>5301910</v>
      </c>
      <c r="L67" s="36">
        <v>5466730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331981729</v>
      </c>
      <c r="D69" s="41">
        <f t="shared" ref="D69:L69" si="5">SUM(D53:D68)</f>
        <v>335632398</v>
      </c>
      <c r="E69" s="42">
        <f t="shared" si="5"/>
        <v>343020487</v>
      </c>
      <c r="F69" s="43">
        <f t="shared" si="5"/>
        <v>450539320</v>
      </c>
      <c r="G69" s="41">
        <f t="shared" si="5"/>
        <v>455480220</v>
      </c>
      <c r="H69" s="42">
        <f t="shared" si="5"/>
        <v>455480220</v>
      </c>
      <c r="I69" s="44">
        <f t="shared" si="5"/>
        <v>379682011</v>
      </c>
      <c r="J69" s="45">
        <f t="shared" si="5"/>
        <v>450683740</v>
      </c>
      <c r="K69" s="41">
        <f t="shared" si="5"/>
        <v>469322660</v>
      </c>
      <c r="L69" s="42">
        <f t="shared" si="5"/>
        <v>489865000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331981729</v>
      </c>
      <c r="D71" s="41">
        <f t="shared" ref="D71:L71" si="6">D69+D70</f>
        <v>335632398</v>
      </c>
      <c r="E71" s="42">
        <f t="shared" si="6"/>
        <v>343020487</v>
      </c>
      <c r="F71" s="43">
        <f t="shared" si="6"/>
        <v>450539320</v>
      </c>
      <c r="G71" s="41">
        <f t="shared" si="6"/>
        <v>455480220</v>
      </c>
      <c r="H71" s="42">
        <f t="shared" si="6"/>
        <v>455480220</v>
      </c>
      <c r="I71" s="44">
        <f t="shared" si="6"/>
        <v>379682011</v>
      </c>
      <c r="J71" s="45">
        <f t="shared" si="6"/>
        <v>450683740</v>
      </c>
      <c r="K71" s="41">
        <f t="shared" si="6"/>
        <v>469322660</v>
      </c>
      <c r="L71" s="42">
        <f t="shared" si="6"/>
        <v>489865000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123215280</v>
      </c>
      <c r="D79" s="35">
        <v>71866149</v>
      </c>
      <c r="E79" s="36">
        <v>97369689</v>
      </c>
      <c r="F79" s="48">
        <v>87322770</v>
      </c>
      <c r="G79" s="35">
        <v>87322770</v>
      </c>
      <c r="H79" s="52">
        <v>87322770</v>
      </c>
      <c r="I79" s="38">
        <v>77299662</v>
      </c>
      <c r="J79" s="37">
        <v>107534538</v>
      </c>
      <c r="K79" s="35">
        <v>107673138</v>
      </c>
      <c r="L79" s="36">
        <v>107534538</v>
      </c>
    </row>
    <row r="80" spans="1:12" x14ac:dyDescent="0.25">
      <c r="A80" s="34" t="s">
        <v>75</v>
      </c>
      <c r="B80" s="20" t="s">
        <v>19</v>
      </c>
      <c r="C80" s="35">
        <v>923502</v>
      </c>
      <c r="D80" s="35">
        <v>922781</v>
      </c>
      <c r="E80" s="36">
        <v>1635551</v>
      </c>
      <c r="F80" s="48">
        <v>2963800</v>
      </c>
      <c r="G80" s="35">
        <v>2963800</v>
      </c>
      <c r="H80" s="52">
        <v>2963800</v>
      </c>
      <c r="I80" s="38">
        <v>1499256</v>
      </c>
      <c r="J80" s="37">
        <v>2966300</v>
      </c>
      <c r="K80" s="35">
        <v>2966300</v>
      </c>
      <c r="L80" s="36">
        <v>2966300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124138782</v>
      </c>
      <c r="D83" s="41">
        <f t="shared" ref="D83:L83" si="7">SUM(D79:D81)</f>
        <v>72788930</v>
      </c>
      <c r="E83" s="42">
        <f t="shared" si="7"/>
        <v>99005240</v>
      </c>
      <c r="F83" s="43">
        <f t="shared" si="7"/>
        <v>90286570</v>
      </c>
      <c r="G83" s="41">
        <f t="shared" si="7"/>
        <v>90286570</v>
      </c>
      <c r="H83" s="42">
        <f t="shared" si="7"/>
        <v>90286570</v>
      </c>
      <c r="I83" s="44">
        <f t="shared" si="7"/>
        <v>78798918</v>
      </c>
      <c r="J83" s="45">
        <f t="shared" si="7"/>
        <v>110500838</v>
      </c>
      <c r="K83" s="41">
        <f t="shared" si="7"/>
        <v>110639438</v>
      </c>
      <c r="L83" s="42">
        <f t="shared" si="7"/>
        <v>110500838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311989111</v>
      </c>
      <c r="D86" s="35">
        <v>333805718</v>
      </c>
      <c r="E86" s="36">
        <v>338622430</v>
      </c>
      <c r="F86" s="48">
        <v>403670500</v>
      </c>
      <c r="G86" s="35">
        <v>403670500</v>
      </c>
      <c r="H86" s="52">
        <v>403670500</v>
      </c>
      <c r="I86" s="38">
        <v>346704914</v>
      </c>
      <c r="J86" s="37">
        <v>454936660</v>
      </c>
      <c r="K86" s="35">
        <v>512713610</v>
      </c>
      <c r="L86" s="36">
        <v>577828240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311989111</v>
      </c>
      <c r="D88" s="41">
        <f t="shared" ref="D88:L88" si="8">SUM(D86:D87)</f>
        <v>333805718</v>
      </c>
      <c r="E88" s="42">
        <f t="shared" si="8"/>
        <v>338622430</v>
      </c>
      <c r="F88" s="43">
        <f t="shared" si="8"/>
        <v>403670500</v>
      </c>
      <c r="G88" s="41">
        <f t="shared" si="8"/>
        <v>403670500</v>
      </c>
      <c r="H88" s="42">
        <f t="shared" si="8"/>
        <v>403670500</v>
      </c>
      <c r="I88" s="44">
        <f t="shared" si="8"/>
        <v>346704914</v>
      </c>
      <c r="J88" s="45">
        <f t="shared" si="8"/>
        <v>454936660</v>
      </c>
      <c r="K88" s="41">
        <f t="shared" si="8"/>
        <v>512713610</v>
      </c>
      <c r="L88" s="42">
        <f t="shared" si="8"/>
        <v>577828240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75250</v>
      </c>
      <c r="D91" s="35">
        <v>75000</v>
      </c>
      <c r="E91" s="36">
        <v>119700</v>
      </c>
      <c r="F91" s="48">
        <v>100000</v>
      </c>
      <c r="G91" s="35">
        <v>125000</v>
      </c>
      <c r="H91" s="52">
        <v>125000</v>
      </c>
      <c r="I91" s="38">
        <v>158710</v>
      </c>
      <c r="J91" s="37">
        <v>220000</v>
      </c>
      <c r="K91" s="35">
        <v>220000</v>
      </c>
      <c r="L91" s="36">
        <v>220000</v>
      </c>
    </row>
    <row r="92" spans="1:12" x14ac:dyDescent="0.25">
      <c r="A92" s="34" t="s">
        <v>83</v>
      </c>
      <c r="B92" s="20" t="s">
        <v>19</v>
      </c>
      <c r="C92" s="35">
        <v>22465</v>
      </c>
      <c r="D92" s="35">
        <v>259020</v>
      </c>
      <c r="E92" s="36">
        <v>137030</v>
      </c>
      <c r="F92" s="48">
        <v>279000</v>
      </c>
      <c r="G92" s="35">
        <v>662000</v>
      </c>
      <c r="H92" s="52">
        <v>662000</v>
      </c>
      <c r="I92" s="38">
        <v>124719</v>
      </c>
      <c r="J92" s="37">
        <v>663000</v>
      </c>
      <c r="K92" s="35">
        <v>513000</v>
      </c>
      <c r="L92" s="36">
        <v>463000</v>
      </c>
    </row>
    <row r="93" spans="1:12" x14ac:dyDescent="0.25">
      <c r="A93" s="59" t="s">
        <v>84</v>
      </c>
      <c r="B93" s="20" t="s">
        <v>72</v>
      </c>
      <c r="C93" s="41">
        <f>SUM(C91:C92)</f>
        <v>97715</v>
      </c>
      <c r="D93" s="41">
        <f t="shared" ref="D93:L93" si="9">SUM(D91:D92)</f>
        <v>334020</v>
      </c>
      <c r="E93" s="42">
        <f t="shared" si="9"/>
        <v>256730</v>
      </c>
      <c r="F93" s="43">
        <f t="shared" si="9"/>
        <v>379000</v>
      </c>
      <c r="G93" s="41">
        <f t="shared" si="9"/>
        <v>787000</v>
      </c>
      <c r="H93" s="42">
        <f t="shared" si="9"/>
        <v>787000</v>
      </c>
      <c r="I93" s="44">
        <f t="shared" si="9"/>
        <v>283429</v>
      </c>
      <c r="J93" s="45">
        <f t="shared" si="9"/>
        <v>883000</v>
      </c>
      <c r="K93" s="41">
        <f t="shared" si="9"/>
        <v>733000</v>
      </c>
      <c r="L93" s="42">
        <f t="shared" si="9"/>
        <v>683000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1970141</v>
      </c>
      <c r="D96" s="35">
        <v>3330707</v>
      </c>
      <c r="E96" s="36">
        <v>1212707</v>
      </c>
      <c r="F96" s="48">
        <v>4667280</v>
      </c>
      <c r="G96" s="35">
        <v>3406540</v>
      </c>
      <c r="H96" s="52">
        <v>3406540</v>
      </c>
      <c r="I96" s="38">
        <v>1083214</v>
      </c>
      <c r="J96" s="37">
        <v>2617220</v>
      </c>
      <c r="K96" s="35">
        <v>2588230</v>
      </c>
      <c r="L96" s="36">
        <v>2589240</v>
      </c>
    </row>
    <row r="97" spans="1:12" x14ac:dyDescent="0.25">
      <c r="A97" s="55" t="s">
        <v>87</v>
      </c>
      <c r="B97" s="20" t="s">
        <v>19</v>
      </c>
      <c r="C97" s="35">
        <v>23712978</v>
      </c>
      <c r="D97" s="35">
        <v>15839146</v>
      </c>
      <c r="E97" s="36">
        <v>12264364</v>
      </c>
      <c r="F97" s="48">
        <v>29283890</v>
      </c>
      <c r="G97" s="35">
        <v>41334215</v>
      </c>
      <c r="H97" s="52">
        <v>41334215</v>
      </c>
      <c r="I97" s="38">
        <v>38295890</v>
      </c>
      <c r="J97" s="37">
        <v>32490550</v>
      </c>
      <c r="K97" s="35">
        <v>32779550</v>
      </c>
      <c r="L97" s="36">
        <v>31649550</v>
      </c>
    </row>
    <row r="98" spans="1:12" x14ac:dyDescent="0.25">
      <c r="A98" s="55" t="s">
        <v>88</v>
      </c>
      <c r="B98" s="20" t="s">
        <v>19</v>
      </c>
      <c r="C98" s="35">
        <v>48118535</v>
      </c>
      <c r="D98" s="35">
        <v>55477237</v>
      </c>
      <c r="E98" s="36">
        <v>61961318</v>
      </c>
      <c r="F98" s="48">
        <v>87404710</v>
      </c>
      <c r="G98" s="35">
        <v>91609600</v>
      </c>
      <c r="H98" s="52">
        <v>91609600</v>
      </c>
      <c r="I98" s="38">
        <v>67425780</v>
      </c>
      <c r="J98" s="37">
        <v>96157200</v>
      </c>
      <c r="K98" s="35">
        <v>95120900</v>
      </c>
      <c r="L98" s="36">
        <v>95195900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73801654</v>
      </c>
      <c r="D127" s="41">
        <f t="shared" ref="D127:L127" si="10">SUM(D96:D98)</f>
        <v>74647090</v>
      </c>
      <c r="E127" s="42">
        <f t="shared" si="10"/>
        <v>75438389</v>
      </c>
      <c r="F127" s="43">
        <f t="shared" si="10"/>
        <v>121355880</v>
      </c>
      <c r="G127" s="41">
        <f t="shared" si="10"/>
        <v>136350355</v>
      </c>
      <c r="H127" s="42">
        <f t="shared" si="10"/>
        <v>136350355</v>
      </c>
      <c r="I127" s="44">
        <f t="shared" si="10"/>
        <v>106804884</v>
      </c>
      <c r="J127" s="45">
        <f t="shared" si="10"/>
        <v>131264970</v>
      </c>
      <c r="K127" s="41">
        <f t="shared" si="10"/>
        <v>130488680</v>
      </c>
      <c r="L127" s="42">
        <f t="shared" si="10"/>
        <v>129434690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6926659</v>
      </c>
      <c r="D130" s="35">
        <v>7358213</v>
      </c>
      <c r="E130" s="36">
        <v>1124084</v>
      </c>
      <c r="F130" s="48">
        <v>1200000</v>
      </c>
      <c r="G130" s="35">
        <v>1200000</v>
      </c>
      <c r="H130" s="52">
        <v>1200000</v>
      </c>
      <c r="I130" s="38">
        <v>996318</v>
      </c>
      <c r="J130" s="37">
        <v>1200000</v>
      </c>
      <c r="K130" s="35">
        <v>1200000</v>
      </c>
      <c r="L130" s="36">
        <v>1200000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10498204</v>
      </c>
      <c r="D133" s="35">
        <v>7196711</v>
      </c>
      <c r="E133" s="36">
        <v>10749866</v>
      </c>
      <c r="F133" s="48">
        <v>10618770</v>
      </c>
      <c r="G133" s="35">
        <v>10618770</v>
      </c>
      <c r="H133" s="52">
        <v>10618770</v>
      </c>
      <c r="I133" s="38">
        <v>10150797</v>
      </c>
      <c r="J133" s="37">
        <v>11180000</v>
      </c>
      <c r="K133" s="35">
        <v>11180000</v>
      </c>
      <c r="L133" s="36">
        <v>11180000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35721474</v>
      </c>
      <c r="D136" s="35">
        <v>35614095</v>
      </c>
      <c r="E136" s="36">
        <v>36311586</v>
      </c>
      <c r="F136" s="48">
        <v>83452440</v>
      </c>
      <c r="G136" s="35">
        <v>92537830</v>
      </c>
      <c r="H136" s="52">
        <v>92537830</v>
      </c>
      <c r="I136" s="38">
        <v>49066450</v>
      </c>
      <c r="J136" s="37">
        <v>58333550</v>
      </c>
      <c r="K136" s="35">
        <v>60498162</v>
      </c>
      <c r="L136" s="36">
        <v>60434620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53146337</v>
      </c>
      <c r="D157" s="66">
        <f t="shared" ref="D157:L157" si="11">+D130+D131+D133+D136</f>
        <v>50169019</v>
      </c>
      <c r="E157" s="67">
        <f t="shared" si="11"/>
        <v>48185536</v>
      </c>
      <c r="F157" s="68">
        <f t="shared" si="11"/>
        <v>95271210</v>
      </c>
      <c r="G157" s="66">
        <f t="shared" si="11"/>
        <v>104356600</v>
      </c>
      <c r="H157" s="67">
        <f t="shared" si="11"/>
        <v>104356600</v>
      </c>
      <c r="I157" s="69">
        <f t="shared" si="11"/>
        <v>60213565</v>
      </c>
      <c r="J157" s="70">
        <f t="shared" si="11"/>
        <v>70713550</v>
      </c>
      <c r="K157" s="66">
        <f t="shared" si="11"/>
        <v>72878162</v>
      </c>
      <c r="L157" s="67">
        <f t="shared" si="11"/>
        <v>72814620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11359464</v>
      </c>
      <c r="D161" s="35">
        <v>30242206</v>
      </c>
      <c r="E161" s="36">
        <v>13549009</v>
      </c>
      <c r="F161" s="48">
        <v>26105870</v>
      </c>
      <c r="G161" s="35">
        <v>22453870</v>
      </c>
      <c r="H161" s="52">
        <v>22453870</v>
      </c>
      <c r="I161" s="38">
        <v>12756536</v>
      </c>
      <c r="J161" s="37">
        <v>26418440</v>
      </c>
      <c r="K161" s="35">
        <v>26418440</v>
      </c>
      <c r="L161" s="36">
        <v>26411940</v>
      </c>
    </row>
    <row r="162" spans="1:12" x14ac:dyDescent="0.25">
      <c r="A162" s="34" t="s">
        <v>99</v>
      </c>
      <c r="B162" s="20" t="s">
        <v>19</v>
      </c>
      <c r="C162" s="35">
        <v>6705245</v>
      </c>
      <c r="D162" s="35">
        <v>16491425</v>
      </c>
      <c r="E162" s="36">
        <v>12948592</v>
      </c>
      <c r="F162" s="48">
        <v>28870700</v>
      </c>
      <c r="G162" s="35">
        <v>32647700</v>
      </c>
      <c r="H162" s="52">
        <v>32647700</v>
      </c>
      <c r="I162" s="38">
        <v>17109450</v>
      </c>
      <c r="J162" s="37">
        <v>34079740</v>
      </c>
      <c r="K162" s="35">
        <v>34543440</v>
      </c>
      <c r="L162" s="36">
        <v>34543440</v>
      </c>
    </row>
    <row r="163" spans="1:12" x14ac:dyDescent="0.25">
      <c r="A163" s="34" t="s">
        <v>100</v>
      </c>
      <c r="B163" s="20" t="s">
        <v>19</v>
      </c>
      <c r="C163" s="35">
        <v>4276927</v>
      </c>
      <c r="D163" s="35">
        <v>5699429</v>
      </c>
      <c r="E163" s="36">
        <v>3115824</v>
      </c>
      <c r="F163" s="48">
        <v>5564960</v>
      </c>
      <c r="G163" s="35">
        <v>5764960</v>
      </c>
      <c r="H163" s="52">
        <v>5764960</v>
      </c>
      <c r="I163" s="38">
        <v>7768728</v>
      </c>
      <c r="J163" s="37">
        <v>5941940</v>
      </c>
      <c r="K163" s="35">
        <v>5941940</v>
      </c>
      <c r="L163" s="36">
        <v>5941940</v>
      </c>
    </row>
    <row r="164" spans="1:12" x14ac:dyDescent="0.25">
      <c r="A164" s="64" t="s">
        <v>101</v>
      </c>
      <c r="B164" s="65" t="s">
        <v>102</v>
      </c>
      <c r="C164" s="80">
        <f>SUM(C160:C163)</f>
        <v>22341636</v>
      </c>
      <c r="D164" s="81">
        <f t="shared" ref="D164:L164" si="12">SUM(D160:D163)</f>
        <v>52433060</v>
      </c>
      <c r="E164" s="82">
        <f t="shared" si="12"/>
        <v>29613425</v>
      </c>
      <c r="F164" s="80">
        <f t="shared" si="12"/>
        <v>60541530</v>
      </c>
      <c r="G164" s="81">
        <f t="shared" si="12"/>
        <v>60866530</v>
      </c>
      <c r="H164" s="82">
        <f t="shared" si="12"/>
        <v>60866530</v>
      </c>
      <c r="I164" s="83">
        <f t="shared" si="12"/>
        <v>37634714</v>
      </c>
      <c r="J164" s="84">
        <f t="shared" si="12"/>
        <v>66440120</v>
      </c>
      <c r="K164" s="81">
        <f t="shared" si="12"/>
        <v>66903820</v>
      </c>
      <c r="L164" s="82">
        <f t="shared" si="12"/>
        <v>66897320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196796057</v>
      </c>
      <c r="D167" s="35">
        <v>178330802</v>
      </c>
      <c r="E167" s="36">
        <v>187891261</v>
      </c>
      <c r="F167" s="48">
        <v>209732570</v>
      </c>
      <c r="G167" s="35">
        <v>210582570</v>
      </c>
      <c r="H167" s="52">
        <v>210582570</v>
      </c>
      <c r="I167" s="38">
        <v>174001977</v>
      </c>
      <c r="J167" s="37">
        <v>220157170</v>
      </c>
      <c r="K167" s="35">
        <v>313327178</v>
      </c>
      <c r="L167" s="36">
        <v>210937380</v>
      </c>
    </row>
    <row r="168" spans="1:12" x14ac:dyDescent="0.25">
      <c r="A168" s="34" t="s">
        <v>105</v>
      </c>
      <c r="B168" s="20" t="s">
        <v>19</v>
      </c>
      <c r="C168" s="35">
        <v>18120849</v>
      </c>
      <c r="D168" s="35">
        <v>39928806</v>
      </c>
      <c r="E168" s="36">
        <v>24047117</v>
      </c>
      <c r="F168" s="48">
        <v>37307050</v>
      </c>
      <c r="G168" s="35">
        <v>36416510</v>
      </c>
      <c r="H168" s="52">
        <v>36416510</v>
      </c>
      <c r="I168" s="38">
        <v>23944861</v>
      </c>
      <c r="J168" s="37">
        <v>39368970</v>
      </c>
      <c r="K168" s="35">
        <v>39379480</v>
      </c>
      <c r="L168" s="36">
        <v>39392490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214916906</v>
      </c>
      <c r="D169" s="81">
        <f t="shared" si="13"/>
        <v>218259608</v>
      </c>
      <c r="E169" s="82">
        <f t="shared" si="13"/>
        <v>211938378</v>
      </c>
      <c r="F169" s="80">
        <f t="shared" si="13"/>
        <v>247039620</v>
      </c>
      <c r="G169" s="81">
        <f t="shared" si="13"/>
        <v>246999080</v>
      </c>
      <c r="H169" s="82">
        <f t="shared" si="13"/>
        <v>246999080</v>
      </c>
      <c r="I169" s="83">
        <f t="shared" si="13"/>
        <v>197946838</v>
      </c>
      <c r="J169" s="84">
        <f t="shared" si="13"/>
        <v>259526140</v>
      </c>
      <c r="K169" s="81">
        <f t="shared" si="13"/>
        <v>352706658</v>
      </c>
      <c r="L169" s="82">
        <f t="shared" si="13"/>
        <v>250329870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46723233</v>
      </c>
      <c r="D8" s="35">
        <v>30588472</v>
      </c>
      <c r="E8" s="36">
        <v>34952034</v>
      </c>
      <c r="F8" s="37">
        <v>25077836</v>
      </c>
      <c r="G8" s="35">
        <v>30290568</v>
      </c>
      <c r="H8" s="36">
        <v>30290568</v>
      </c>
      <c r="I8" s="38">
        <v>36703420</v>
      </c>
      <c r="J8" s="37">
        <v>31774805</v>
      </c>
      <c r="K8" s="35">
        <v>33236447</v>
      </c>
      <c r="L8" s="36">
        <v>34765323</v>
      </c>
    </row>
    <row r="9" spans="1:12" ht="22.5" customHeight="1" x14ac:dyDescent="0.25">
      <c r="A9" s="39" t="s">
        <v>24</v>
      </c>
      <c r="B9" s="20" t="s">
        <v>19</v>
      </c>
      <c r="C9" s="35">
        <v>-9957371</v>
      </c>
      <c r="D9" s="35">
        <v>-10009448</v>
      </c>
      <c r="E9" s="36">
        <v>-11704341</v>
      </c>
      <c r="F9" s="37">
        <v>0</v>
      </c>
      <c r="G9" s="35">
        <v>0</v>
      </c>
      <c r="H9" s="36">
        <v>0</v>
      </c>
      <c r="I9" s="38">
        <v>-9119945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36765862</v>
      </c>
      <c r="D10" s="41">
        <f t="shared" ref="D10:L10" si="0">D8+D9</f>
        <v>20579024</v>
      </c>
      <c r="E10" s="42">
        <f t="shared" si="0"/>
        <v>23247693</v>
      </c>
      <c r="F10" s="43">
        <f t="shared" si="0"/>
        <v>25077836</v>
      </c>
      <c r="G10" s="41">
        <f t="shared" si="0"/>
        <v>30290568</v>
      </c>
      <c r="H10" s="42">
        <f t="shared" si="0"/>
        <v>30290568</v>
      </c>
      <c r="I10" s="44">
        <f t="shared" si="0"/>
        <v>27583475</v>
      </c>
      <c r="J10" s="45">
        <f t="shared" si="0"/>
        <v>31774805</v>
      </c>
      <c r="K10" s="41">
        <f t="shared" si="0"/>
        <v>33236447</v>
      </c>
      <c r="L10" s="42">
        <f t="shared" si="0"/>
        <v>34765323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52</v>
      </c>
      <c r="D14" s="35">
        <v>56</v>
      </c>
      <c r="E14" s="36">
        <v>757</v>
      </c>
      <c r="F14" s="37">
        <v>269</v>
      </c>
      <c r="G14" s="35">
        <v>269</v>
      </c>
      <c r="H14" s="36">
        <v>269</v>
      </c>
      <c r="I14" s="38">
        <v>17</v>
      </c>
      <c r="J14" s="37">
        <v>285</v>
      </c>
      <c r="K14" s="35">
        <v>302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4314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52</v>
      </c>
      <c r="D17" s="41">
        <f t="shared" ref="D17:L17" si="1">D14+D15+D16</f>
        <v>56</v>
      </c>
      <c r="E17" s="42">
        <f t="shared" si="1"/>
        <v>757</v>
      </c>
      <c r="F17" s="43">
        <f t="shared" si="1"/>
        <v>269</v>
      </c>
      <c r="G17" s="41">
        <f t="shared" si="1"/>
        <v>269</v>
      </c>
      <c r="H17" s="42">
        <f t="shared" si="1"/>
        <v>269</v>
      </c>
      <c r="I17" s="44">
        <f t="shared" si="1"/>
        <v>4331</v>
      </c>
      <c r="J17" s="45">
        <f t="shared" si="1"/>
        <v>285</v>
      </c>
      <c r="K17" s="41">
        <f t="shared" si="1"/>
        <v>302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36242002</v>
      </c>
      <c r="D20" s="35">
        <v>32863785</v>
      </c>
      <c r="E20" s="36">
        <v>49076563</v>
      </c>
      <c r="F20" s="37">
        <v>40616354</v>
      </c>
      <c r="G20" s="35">
        <v>44536430</v>
      </c>
      <c r="H20" s="36">
        <v>44536430</v>
      </c>
      <c r="I20" s="38">
        <v>44857210</v>
      </c>
      <c r="J20" s="37">
        <v>46718715</v>
      </c>
      <c r="K20" s="35">
        <v>48867776</v>
      </c>
      <c r="L20" s="36">
        <v>51115693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-346862</v>
      </c>
      <c r="E22" s="36">
        <v>-1823915</v>
      </c>
      <c r="F22" s="37">
        <v>0</v>
      </c>
      <c r="G22" s="35">
        <v>0</v>
      </c>
      <c r="H22" s="49">
        <v>0</v>
      </c>
      <c r="I22" s="38">
        <v>-1313736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36242002</v>
      </c>
      <c r="D23" s="41">
        <f t="shared" ref="D23:L23" si="2">D20+D21+D22</f>
        <v>32516923</v>
      </c>
      <c r="E23" s="42">
        <f t="shared" si="2"/>
        <v>47252648</v>
      </c>
      <c r="F23" s="43">
        <f t="shared" si="2"/>
        <v>40616354</v>
      </c>
      <c r="G23" s="41">
        <f t="shared" si="2"/>
        <v>44536430</v>
      </c>
      <c r="H23" s="42">
        <f t="shared" si="2"/>
        <v>44536430</v>
      </c>
      <c r="I23" s="44">
        <f t="shared" si="2"/>
        <v>43543474</v>
      </c>
      <c r="J23" s="45">
        <f t="shared" si="2"/>
        <v>46718715</v>
      </c>
      <c r="K23" s="41">
        <f t="shared" si="2"/>
        <v>48867776</v>
      </c>
      <c r="L23" s="42">
        <f t="shared" si="2"/>
        <v>51115693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23082856</v>
      </c>
      <c r="D26" s="35">
        <v>23982220</v>
      </c>
      <c r="E26" s="36">
        <v>25388740</v>
      </c>
      <c r="F26" s="48">
        <v>76035</v>
      </c>
      <c r="G26" s="35">
        <v>76035</v>
      </c>
      <c r="H26" s="52">
        <v>76035</v>
      </c>
      <c r="I26" s="38">
        <v>25327974</v>
      </c>
      <c r="J26" s="37">
        <v>79761</v>
      </c>
      <c r="K26" s="35">
        <v>83429</v>
      </c>
      <c r="L26" s="36">
        <v>87268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-423837</v>
      </c>
      <c r="D28" s="35">
        <v>-1705306</v>
      </c>
      <c r="E28" s="36">
        <v>-9333894</v>
      </c>
      <c r="F28" s="37">
        <v>15012763</v>
      </c>
      <c r="G28" s="35">
        <v>24366914</v>
      </c>
      <c r="H28" s="36">
        <v>24366914</v>
      </c>
      <c r="I28" s="38">
        <v>-4858946</v>
      </c>
      <c r="J28" s="37">
        <v>25560893</v>
      </c>
      <c r="K28" s="35">
        <v>26736694</v>
      </c>
      <c r="L28" s="36">
        <v>27966582</v>
      </c>
    </row>
    <row r="29" spans="1:12" x14ac:dyDescent="0.25">
      <c r="A29" s="40" t="s">
        <v>41</v>
      </c>
      <c r="B29" s="20" t="s">
        <v>19</v>
      </c>
      <c r="C29" s="41">
        <f>C26+C27+C28</f>
        <v>22659019</v>
      </c>
      <c r="D29" s="41">
        <f t="shared" ref="D29:L29" si="3">D26+D27+D28</f>
        <v>22276914</v>
      </c>
      <c r="E29" s="42">
        <f t="shared" si="3"/>
        <v>16054846</v>
      </c>
      <c r="F29" s="43">
        <f t="shared" si="3"/>
        <v>15088798</v>
      </c>
      <c r="G29" s="41">
        <f t="shared" si="3"/>
        <v>24442949</v>
      </c>
      <c r="H29" s="42">
        <f t="shared" si="3"/>
        <v>24442949</v>
      </c>
      <c r="I29" s="44">
        <f t="shared" si="3"/>
        <v>20469028</v>
      </c>
      <c r="J29" s="45">
        <f t="shared" si="3"/>
        <v>25640654</v>
      </c>
      <c r="K29" s="41">
        <f t="shared" si="3"/>
        <v>26820123</v>
      </c>
      <c r="L29" s="42">
        <f t="shared" si="3"/>
        <v>28053850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14603175</v>
      </c>
      <c r="D32" s="35">
        <v>17515556</v>
      </c>
      <c r="E32" s="36">
        <v>19460309</v>
      </c>
      <c r="F32" s="48">
        <v>14854900</v>
      </c>
      <c r="G32" s="35">
        <v>19114688</v>
      </c>
      <c r="H32" s="52">
        <v>19114688</v>
      </c>
      <c r="I32" s="38">
        <v>19442238</v>
      </c>
      <c r="J32" s="37">
        <v>20051308</v>
      </c>
      <c r="K32" s="35">
        <v>20973668</v>
      </c>
      <c r="L32" s="36">
        <v>21938457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-167212</v>
      </c>
      <c r="D35" s="35">
        <v>-773120</v>
      </c>
      <c r="E35" s="36">
        <v>-2240826</v>
      </c>
      <c r="F35" s="48">
        <v>0</v>
      </c>
      <c r="G35" s="35">
        <v>1140000</v>
      </c>
      <c r="H35" s="52">
        <v>1140000</v>
      </c>
      <c r="I35" s="38">
        <v>-1438295</v>
      </c>
      <c r="J35" s="37">
        <v>1195860</v>
      </c>
      <c r="K35" s="35">
        <v>1250870</v>
      </c>
      <c r="L35" s="36">
        <v>1308410</v>
      </c>
    </row>
    <row r="36" spans="1:12" x14ac:dyDescent="0.25">
      <c r="A36" s="40" t="s">
        <v>47</v>
      </c>
      <c r="B36" s="20" t="s">
        <v>19</v>
      </c>
      <c r="C36" s="41">
        <f>C32+C33+C34+C35</f>
        <v>14435963</v>
      </c>
      <c r="D36" s="41">
        <f t="shared" ref="D36:L36" si="4">D32+D33+D34+D35</f>
        <v>16742436</v>
      </c>
      <c r="E36" s="42">
        <f t="shared" si="4"/>
        <v>17219483</v>
      </c>
      <c r="F36" s="43">
        <f t="shared" si="4"/>
        <v>14854900</v>
      </c>
      <c r="G36" s="41">
        <f t="shared" si="4"/>
        <v>20254688</v>
      </c>
      <c r="H36" s="42">
        <f t="shared" si="4"/>
        <v>20254688</v>
      </c>
      <c r="I36" s="44">
        <f t="shared" si="4"/>
        <v>18003943</v>
      </c>
      <c r="J36" s="45">
        <f t="shared" si="4"/>
        <v>21247168</v>
      </c>
      <c r="K36" s="41">
        <f t="shared" si="4"/>
        <v>22224538</v>
      </c>
      <c r="L36" s="42">
        <f t="shared" si="4"/>
        <v>23246867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66056617</v>
      </c>
      <c r="D53" s="35">
        <v>65610689</v>
      </c>
      <c r="E53" s="36">
        <v>63445808</v>
      </c>
      <c r="F53" s="48">
        <v>72879717</v>
      </c>
      <c r="G53" s="35">
        <v>65047423</v>
      </c>
      <c r="H53" s="52">
        <v>65047423</v>
      </c>
      <c r="I53" s="38">
        <v>57961535</v>
      </c>
      <c r="J53" s="37">
        <v>68234744</v>
      </c>
      <c r="K53" s="35">
        <v>71373548</v>
      </c>
      <c r="L53" s="36">
        <v>74656727</v>
      </c>
    </row>
    <row r="54" spans="1:12" x14ac:dyDescent="0.25">
      <c r="A54" s="34" t="s">
        <v>52</v>
      </c>
      <c r="B54" s="20" t="s">
        <v>19</v>
      </c>
      <c r="C54" s="35">
        <v>10098080</v>
      </c>
      <c r="D54" s="35">
        <v>18707502</v>
      </c>
      <c r="E54" s="36">
        <v>11129747</v>
      </c>
      <c r="F54" s="48">
        <v>12418997</v>
      </c>
      <c r="G54" s="35">
        <v>10847271</v>
      </c>
      <c r="H54" s="52">
        <v>10847271</v>
      </c>
      <c r="I54" s="38">
        <v>9753734</v>
      </c>
      <c r="J54" s="37">
        <v>11378785</v>
      </c>
      <c r="K54" s="35">
        <v>11902211</v>
      </c>
      <c r="L54" s="36">
        <v>12449717</v>
      </c>
    </row>
    <row r="55" spans="1:12" x14ac:dyDescent="0.25">
      <c r="A55" s="34" t="s">
        <v>53</v>
      </c>
      <c r="B55" s="20" t="s">
        <v>19</v>
      </c>
      <c r="C55" s="35">
        <v>3493918</v>
      </c>
      <c r="D55" s="35">
        <v>3753366</v>
      </c>
      <c r="E55" s="36">
        <v>3866607</v>
      </c>
      <c r="F55" s="48">
        <v>4276111</v>
      </c>
      <c r="G55" s="35">
        <v>3892662</v>
      </c>
      <c r="H55" s="52">
        <v>3892662</v>
      </c>
      <c r="I55" s="38">
        <v>3766522</v>
      </c>
      <c r="J55" s="37">
        <v>4217471</v>
      </c>
      <c r="K55" s="35">
        <v>4413351</v>
      </c>
      <c r="L55" s="36">
        <v>4467715</v>
      </c>
    </row>
    <row r="56" spans="1:12" x14ac:dyDescent="0.25">
      <c r="A56" s="34" t="s">
        <v>54</v>
      </c>
      <c r="B56" s="20" t="s">
        <v>19</v>
      </c>
      <c r="C56" s="35">
        <v>3776574</v>
      </c>
      <c r="D56" s="35">
        <v>4761188</v>
      </c>
      <c r="E56" s="36">
        <v>3968581</v>
      </c>
      <c r="F56" s="48">
        <v>3682380</v>
      </c>
      <c r="G56" s="35">
        <v>4211162</v>
      </c>
      <c r="H56" s="52">
        <v>4211162</v>
      </c>
      <c r="I56" s="38">
        <v>3487601</v>
      </c>
      <c r="J56" s="37">
        <v>4428746</v>
      </c>
      <c r="K56" s="35">
        <v>4632624</v>
      </c>
      <c r="L56" s="36">
        <v>4833267</v>
      </c>
    </row>
    <row r="57" spans="1:12" x14ac:dyDescent="0.25">
      <c r="A57" s="34" t="s">
        <v>55</v>
      </c>
      <c r="B57" s="20" t="s">
        <v>19</v>
      </c>
      <c r="C57" s="35">
        <v>5426972</v>
      </c>
      <c r="D57" s="35">
        <v>5237814</v>
      </c>
      <c r="E57" s="36">
        <v>5437728</v>
      </c>
      <c r="F57" s="48">
        <v>6320654</v>
      </c>
      <c r="G57" s="35">
        <v>5385180</v>
      </c>
      <c r="H57" s="52">
        <v>5385180</v>
      </c>
      <c r="I57" s="38">
        <v>4993332</v>
      </c>
      <c r="J57" s="37">
        <v>9669615</v>
      </c>
      <c r="K57" s="35">
        <v>10170702</v>
      </c>
      <c r="L57" s="36">
        <v>6180721</v>
      </c>
    </row>
    <row r="58" spans="1:12" x14ac:dyDescent="0.25">
      <c r="A58" s="34" t="s">
        <v>56</v>
      </c>
      <c r="B58" s="20" t="s">
        <v>19</v>
      </c>
      <c r="C58" s="35">
        <v>8578519</v>
      </c>
      <c r="D58" s="35">
        <v>8965827</v>
      </c>
      <c r="E58" s="36">
        <v>7769194</v>
      </c>
      <c r="F58" s="48">
        <v>9924793</v>
      </c>
      <c r="G58" s="35">
        <v>8799433</v>
      </c>
      <c r="H58" s="52">
        <v>8799433</v>
      </c>
      <c r="I58" s="38">
        <v>7241888</v>
      </c>
      <c r="J58" s="37">
        <v>9230607</v>
      </c>
      <c r="K58" s="35">
        <v>9655213</v>
      </c>
      <c r="L58" s="36">
        <v>10099351</v>
      </c>
    </row>
    <row r="59" spans="1:12" x14ac:dyDescent="0.25">
      <c r="A59" s="34" t="s">
        <v>57</v>
      </c>
      <c r="B59" s="20" t="s">
        <v>19</v>
      </c>
      <c r="C59" s="35">
        <v>156400</v>
      </c>
      <c r="D59" s="35">
        <v>188303</v>
      </c>
      <c r="E59" s="36">
        <v>119200</v>
      </c>
      <c r="F59" s="48">
        <v>178367</v>
      </c>
      <c r="G59" s="35">
        <v>168732</v>
      </c>
      <c r="H59" s="52">
        <v>168732</v>
      </c>
      <c r="I59" s="38">
        <v>82800</v>
      </c>
      <c r="J59" s="37">
        <v>231881</v>
      </c>
      <c r="K59" s="35">
        <v>185144</v>
      </c>
      <c r="L59" s="36">
        <v>193657</v>
      </c>
    </row>
    <row r="60" spans="1:12" x14ac:dyDescent="0.25">
      <c r="A60" s="34" t="s">
        <v>58</v>
      </c>
      <c r="B60" s="20" t="s">
        <v>19</v>
      </c>
      <c r="C60" s="35">
        <v>620117</v>
      </c>
      <c r="D60" s="35">
        <v>625312</v>
      </c>
      <c r="E60" s="36">
        <v>612908</v>
      </c>
      <c r="F60" s="48">
        <v>696441</v>
      </c>
      <c r="G60" s="35">
        <v>584776</v>
      </c>
      <c r="H60" s="52">
        <v>584776</v>
      </c>
      <c r="I60" s="38">
        <v>511259</v>
      </c>
      <c r="J60" s="37">
        <v>613429</v>
      </c>
      <c r="K60" s="35">
        <v>641646</v>
      </c>
      <c r="L60" s="36">
        <v>671164</v>
      </c>
    </row>
    <row r="61" spans="1:12" x14ac:dyDescent="0.25">
      <c r="A61" s="34" t="s">
        <v>59</v>
      </c>
      <c r="B61" s="20" t="s">
        <v>19</v>
      </c>
      <c r="C61" s="35">
        <v>947111</v>
      </c>
      <c r="D61" s="35">
        <v>1348706</v>
      </c>
      <c r="E61" s="36">
        <v>1328903</v>
      </c>
      <c r="F61" s="48">
        <v>1584282</v>
      </c>
      <c r="G61" s="35">
        <v>1452325</v>
      </c>
      <c r="H61" s="52">
        <v>1452325</v>
      </c>
      <c r="I61" s="38">
        <v>1087972</v>
      </c>
      <c r="J61" s="37">
        <v>1546186</v>
      </c>
      <c r="K61" s="35">
        <v>1617628</v>
      </c>
      <c r="L61" s="36">
        <v>1666873</v>
      </c>
    </row>
    <row r="62" spans="1:12" x14ac:dyDescent="0.25">
      <c r="A62" s="34" t="s">
        <v>60</v>
      </c>
      <c r="B62" s="20" t="s">
        <v>19</v>
      </c>
      <c r="C62" s="35">
        <v>946786</v>
      </c>
      <c r="D62" s="35">
        <v>-1264606</v>
      </c>
      <c r="E62" s="36">
        <v>659848</v>
      </c>
      <c r="F62" s="48">
        <v>2363001</v>
      </c>
      <c r="G62" s="35">
        <v>1166569</v>
      </c>
      <c r="H62" s="52">
        <v>1166569</v>
      </c>
      <c r="I62" s="38">
        <v>907744</v>
      </c>
      <c r="J62" s="37">
        <v>2643357</v>
      </c>
      <c r="K62" s="35">
        <v>2784825</v>
      </c>
      <c r="L62" s="36">
        <v>1338903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1486969</v>
      </c>
      <c r="D64" s="35">
        <v>-1672397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1498245</v>
      </c>
      <c r="D67" s="35">
        <v>2941291</v>
      </c>
      <c r="E67" s="36">
        <v>2886683</v>
      </c>
      <c r="F67" s="48">
        <v>3547992</v>
      </c>
      <c r="G67" s="35">
        <v>2918263</v>
      </c>
      <c r="H67" s="52">
        <v>2918263</v>
      </c>
      <c r="I67" s="38">
        <v>2910893</v>
      </c>
      <c r="J67" s="37">
        <v>3386319</v>
      </c>
      <c r="K67" s="35">
        <v>3546638</v>
      </c>
      <c r="L67" s="36">
        <v>3349370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103086308</v>
      </c>
      <c r="D69" s="41">
        <f t="shared" ref="D69:L69" si="5">SUM(D53:D68)</f>
        <v>109202995</v>
      </c>
      <c r="E69" s="42">
        <f t="shared" si="5"/>
        <v>101225207</v>
      </c>
      <c r="F69" s="43">
        <f t="shared" si="5"/>
        <v>117872735</v>
      </c>
      <c r="G69" s="41">
        <f t="shared" si="5"/>
        <v>104473796</v>
      </c>
      <c r="H69" s="42">
        <f t="shared" si="5"/>
        <v>104473796</v>
      </c>
      <c r="I69" s="44">
        <f t="shared" si="5"/>
        <v>92705280</v>
      </c>
      <c r="J69" s="45">
        <f t="shared" si="5"/>
        <v>115581140</v>
      </c>
      <c r="K69" s="41">
        <f t="shared" si="5"/>
        <v>120923530</v>
      </c>
      <c r="L69" s="42">
        <f t="shared" si="5"/>
        <v>119907465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103086308</v>
      </c>
      <c r="D71" s="41">
        <f t="shared" ref="D71:L71" si="6">D69+D70</f>
        <v>109202995</v>
      </c>
      <c r="E71" s="42">
        <f t="shared" si="6"/>
        <v>101225207</v>
      </c>
      <c r="F71" s="43">
        <f t="shared" si="6"/>
        <v>117872735</v>
      </c>
      <c r="G71" s="41">
        <f t="shared" si="6"/>
        <v>104473796</v>
      </c>
      <c r="H71" s="42">
        <f t="shared" si="6"/>
        <v>104473796</v>
      </c>
      <c r="I71" s="44">
        <f t="shared" si="6"/>
        <v>92705280</v>
      </c>
      <c r="J71" s="45">
        <f t="shared" si="6"/>
        <v>115581140</v>
      </c>
      <c r="K71" s="41">
        <f t="shared" si="6"/>
        <v>120923530</v>
      </c>
      <c r="L71" s="42">
        <f t="shared" si="6"/>
        <v>119907465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36518402</v>
      </c>
      <c r="D79" s="35">
        <v>58658025</v>
      </c>
      <c r="E79" s="36">
        <v>0</v>
      </c>
      <c r="F79" s="48">
        <v>27075503</v>
      </c>
      <c r="G79" s="35">
        <v>39277824</v>
      </c>
      <c r="H79" s="52">
        <v>39277824</v>
      </c>
      <c r="I79" s="38">
        <v>0</v>
      </c>
      <c r="J79" s="37">
        <v>48948839</v>
      </c>
      <c r="K79" s="35">
        <v>51200485</v>
      </c>
      <c r="L79" s="36">
        <v>53555709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722176</v>
      </c>
      <c r="G80" s="35">
        <v>722176</v>
      </c>
      <c r="H80" s="52">
        <v>722176</v>
      </c>
      <c r="I80" s="38">
        <v>0</v>
      </c>
      <c r="J80" s="37">
        <v>757562</v>
      </c>
      <c r="K80" s="35">
        <v>792411</v>
      </c>
      <c r="L80" s="36">
        <v>828862</v>
      </c>
    </row>
    <row r="81" spans="1:12" x14ac:dyDescent="0.25">
      <c r="A81" s="34" t="s">
        <v>76</v>
      </c>
      <c r="B81" s="20" t="s">
        <v>19</v>
      </c>
      <c r="C81" s="35">
        <v>17101697</v>
      </c>
      <c r="D81" s="35">
        <v>-12096422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53620099</v>
      </c>
      <c r="D83" s="41">
        <f t="shared" ref="D83:L83" si="7">SUM(D79:D81)</f>
        <v>46561603</v>
      </c>
      <c r="E83" s="42">
        <f t="shared" si="7"/>
        <v>0</v>
      </c>
      <c r="F83" s="43">
        <f t="shared" si="7"/>
        <v>27797679</v>
      </c>
      <c r="G83" s="41">
        <f t="shared" si="7"/>
        <v>40000000</v>
      </c>
      <c r="H83" s="42">
        <f t="shared" si="7"/>
        <v>40000000</v>
      </c>
      <c r="I83" s="44">
        <f t="shared" si="7"/>
        <v>0</v>
      </c>
      <c r="J83" s="45">
        <f t="shared" si="7"/>
        <v>49706401</v>
      </c>
      <c r="K83" s="41">
        <f t="shared" si="7"/>
        <v>51992896</v>
      </c>
      <c r="L83" s="42">
        <f t="shared" si="7"/>
        <v>54384571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12459783</v>
      </c>
      <c r="D86" s="35">
        <v>14540462</v>
      </c>
      <c r="E86" s="36">
        <v>249192</v>
      </c>
      <c r="F86" s="48">
        <v>5300000</v>
      </c>
      <c r="G86" s="35">
        <v>5300000</v>
      </c>
      <c r="H86" s="52">
        <v>5300000</v>
      </c>
      <c r="I86" s="38">
        <v>100</v>
      </c>
      <c r="J86" s="37">
        <v>5559700</v>
      </c>
      <c r="K86" s="35">
        <v>5815446</v>
      </c>
      <c r="L86" s="36">
        <v>6082957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12459783</v>
      </c>
      <c r="D88" s="41">
        <f t="shared" ref="D88:L88" si="8">SUM(D86:D87)</f>
        <v>14540462</v>
      </c>
      <c r="E88" s="42">
        <f t="shared" si="8"/>
        <v>249192</v>
      </c>
      <c r="F88" s="43">
        <f t="shared" si="8"/>
        <v>5300000</v>
      </c>
      <c r="G88" s="41">
        <f t="shared" si="8"/>
        <v>5300000</v>
      </c>
      <c r="H88" s="42">
        <f t="shared" si="8"/>
        <v>5300000</v>
      </c>
      <c r="I88" s="44">
        <f t="shared" si="8"/>
        <v>100</v>
      </c>
      <c r="J88" s="45">
        <f t="shared" si="8"/>
        <v>5559700</v>
      </c>
      <c r="K88" s="41">
        <f t="shared" si="8"/>
        <v>5815446</v>
      </c>
      <c r="L88" s="42">
        <f t="shared" si="8"/>
        <v>6082957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911478</v>
      </c>
      <c r="D91" s="35">
        <v>659250</v>
      </c>
      <c r="E91" s="36">
        <v>0</v>
      </c>
      <c r="F91" s="48">
        <v>1777720</v>
      </c>
      <c r="G91" s="35">
        <v>1777720</v>
      </c>
      <c r="H91" s="52">
        <v>1777720</v>
      </c>
      <c r="I91" s="38">
        <v>0</v>
      </c>
      <c r="J91" s="37">
        <v>1864828</v>
      </c>
      <c r="K91" s="35">
        <v>1950610</v>
      </c>
      <c r="L91" s="36">
        <v>2040339</v>
      </c>
    </row>
    <row r="92" spans="1:12" x14ac:dyDescent="0.25">
      <c r="A92" s="34" t="s">
        <v>83</v>
      </c>
      <c r="B92" s="20" t="s">
        <v>19</v>
      </c>
      <c r="C92" s="35">
        <v>85975</v>
      </c>
      <c r="D92" s="35">
        <v>0</v>
      </c>
      <c r="E92" s="36">
        <v>9205</v>
      </c>
      <c r="F92" s="48">
        <v>1504843</v>
      </c>
      <c r="G92" s="35">
        <v>1504843</v>
      </c>
      <c r="H92" s="52">
        <v>1504843</v>
      </c>
      <c r="I92" s="38">
        <v>0</v>
      </c>
      <c r="J92" s="37">
        <v>1728986</v>
      </c>
      <c r="K92" s="35">
        <v>1808520</v>
      </c>
      <c r="L92" s="36">
        <v>1891712</v>
      </c>
    </row>
    <row r="93" spans="1:12" x14ac:dyDescent="0.25">
      <c r="A93" s="59" t="s">
        <v>84</v>
      </c>
      <c r="B93" s="20" t="s">
        <v>72</v>
      </c>
      <c r="C93" s="41">
        <f>SUM(C91:C92)</f>
        <v>997453</v>
      </c>
      <c r="D93" s="41">
        <f t="shared" ref="D93:L93" si="9">SUM(D91:D92)</f>
        <v>659250</v>
      </c>
      <c r="E93" s="42">
        <f t="shared" si="9"/>
        <v>9205</v>
      </c>
      <c r="F93" s="43">
        <f t="shared" si="9"/>
        <v>3282563</v>
      </c>
      <c r="G93" s="41">
        <f t="shared" si="9"/>
        <v>3282563</v>
      </c>
      <c r="H93" s="42">
        <f t="shared" si="9"/>
        <v>3282563</v>
      </c>
      <c r="I93" s="44">
        <f t="shared" si="9"/>
        <v>0</v>
      </c>
      <c r="J93" s="45">
        <f t="shared" si="9"/>
        <v>3593814</v>
      </c>
      <c r="K93" s="41">
        <f t="shared" si="9"/>
        <v>3759130</v>
      </c>
      <c r="L93" s="42">
        <f t="shared" si="9"/>
        <v>3932051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10135242</v>
      </c>
      <c r="D96" s="35">
        <v>12617489</v>
      </c>
      <c r="E96" s="36">
        <v>4311413</v>
      </c>
      <c r="F96" s="48">
        <v>10038763</v>
      </c>
      <c r="G96" s="35">
        <v>10038763</v>
      </c>
      <c r="H96" s="52">
        <v>10038763</v>
      </c>
      <c r="I96" s="38">
        <v>6471692</v>
      </c>
      <c r="J96" s="37">
        <v>10980313</v>
      </c>
      <c r="K96" s="35">
        <v>10230207</v>
      </c>
      <c r="L96" s="36">
        <v>10700799</v>
      </c>
    </row>
    <row r="97" spans="1:12" x14ac:dyDescent="0.25">
      <c r="A97" s="55" t="s">
        <v>87</v>
      </c>
      <c r="B97" s="20" t="s">
        <v>19</v>
      </c>
      <c r="C97" s="35">
        <v>5355837</v>
      </c>
      <c r="D97" s="35">
        <v>5486773</v>
      </c>
      <c r="E97" s="36">
        <v>1176449</v>
      </c>
      <c r="F97" s="48">
        <v>3911600</v>
      </c>
      <c r="G97" s="35">
        <v>3911600</v>
      </c>
      <c r="H97" s="52">
        <v>3911600</v>
      </c>
      <c r="I97" s="38">
        <v>1276438</v>
      </c>
      <c r="J97" s="37">
        <v>5602397</v>
      </c>
      <c r="K97" s="35">
        <v>5860108</v>
      </c>
      <c r="L97" s="36">
        <v>6129673</v>
      </c>
    </row>
    <row r="98" spans="1:12" x14ac:dyDescent="0.25">
      <c r="A98" s="55" t="s">
        <v>88</v>
      </c>
      <c r="B98" s="20" t="s">
        <v>19</v>
      </c>
      <c r="C98" s="35">
        <v>11996732</v>
      </c>
      <c r="D98" s="35">
        <v>2962300</v>
      </c>
      <c r="E98" s="36">
        <v>3349482</v>
      </c>
      <c r="F98" s="48">
        <v>8267813</v>
      </c>
      <c r="G98" s="35">
        <v>8267813</v>
      </c>
      <c r="H98" s="52">
        <v>8267813</v>
      </c>
      <c r="I98" s="38">
        <v>2118914</v>
      </c>
      <c r="J98" s="37">
        <v>12231019</v>
      </c>
      <c r="K98" s="35">
        <v>12793647</v>
      </c>
      <c r="L98" s="36">
        <v>13382154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27487811</v>
      </c>
      <c r="D127" s="41">
        <f t="shared" ref="D127:L127" si="10">SUM(D96:D98)</f>
        <v>21066562</v>
      </c>
      <c r="E127" s="42">
        <f t="shared" si="10"/>
        <v>8837344</v>
      </c>
      <c r="F127" s="43">
        <f t="shared" si="10"/>
        <v>22218176</v>
      </c>
      <c r="G127" s="41">
        <f t="shared" si="10"/>
        <v>22218176</v>
      </c>
      <c r="H127" s="42">
        <f t="shared" si="10"/>
        <v>22218176</v>
      </c>
      <c r="I127" s="44">
        <f t="shared" si="10"/>
        <v>9867044</v>
      </c>
      <c r="J127" s="45">
        <f t="shared" si="10"/>
        <v>28813729</v>
      </c>
      <c r="K127" s="41">
        <f t="shared" si="10"/>
        <v>28883962</v>
      </c>
      <c r="L127" s="42">
        <f t="shared" si="10"/>
        <v>30212626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4554396</v>
      </c>
      <c r="D133" s="35">
        <v>6725518</v>
      </c>
      <c r="E133" s="36">
        <v>0</v>
      </c>
      <c r="F133" s="48">
        <v>5898773</v>
      </c>
      <c r="G133" s="35">
        <v>5898773</v>
      </c>
      <c r="H133" s="52">
        <v>5898773</v>
      </c>
      <c r="I133" s="38">
        <v>0</v>
      </c>
      <c r="J133" s="37">
        <v>6187813</v>
      </c>
      <c r="K133" s="35">
        <v>6472452</v>
      </c>
      <c r="L133" s="36">
        <v>6770185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23607786</v>
      </c>
      <c r="D136" s="35">
        <v>31071811</v>
      </c>
      <c r="E136" s="36">
        <v>17702205</v>
      </c>
      <c r="F136" s="48">
        <v>32719281</v>
      </c>
      <c r="G136" s="35">
        <v>36522708</v>
      </c>
      <c r="H136" s="52">
        <v>36522708</v>
      </c>
      <c r="I136" s="38">
        <v>14683750</v>
      </c>
      <c r="J136" s="37">
        <v>34559977</v>
      </c>
      <c r="K136" s="35">
        <v>36040523</v>
      </c>
      <c r="L136" s="36">
        <v>37696900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28162182</v>
      </c>
      <c r="D157" s="66">
        <f t="shared" ref="D157:L157" si="11">+D130+D131+D133+D136</f>
        <v>37797329</v>
      </c>
      <c r="E157" s="67">
        <f t="shared" si="11"/>
        <v>17702205</v>
      </c>
      <c r="F157" s="68">
        <f t="shared" si="11"/>
        <v>38618054</v>
      </c>
      <c r="G157" s="66">
        <f t="shared" si="11"/>
        <v>42421481</v>
      </c>
      <c r="H157" s="67">
        <f t="shared" si="11"/>
        <v>42421481</v>
      </c>
      <c r="I157" s="69">
        <f t="shared" si="11"/>
        <v>14683750</v>
      </c>
      <c r="J157" s="70">
        <f t="shared" si="11"/>
        <v>40747790</v>
      </c>
      <c r="K157" s="66">
        <f t="shared" si="11"/>
        <v>42512975</v>
      </c>
      <c r="L157" s="67">
        <f t="shared" si="11"/>
        <v>44467085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2069410</v>
      </c>
      <c r="D161" s="35">
        <v>1500334</v>
      </c>
      <c r="E161" s="36">
        <v>1457214</v>
      </c>
      <c r="F161" s="48">
        <v>7706057</v>
      </c>
      <c r="G161" s="35">
        <v>7762918</v>
      </c>
      <c r="H161" s="52">
        <v>7762918</v>
      </c>
      <c r="I161" s="38">
        <v>1984960</v>
      </c>
      <c r="J161" s="37">
        <v>9231647</v>
      </c>
      <c r="K161" s="35">
        <v>9656305</v>
      </c>
      <c r="L161" s="36">
        <v>10100491</v>
      </c>
    </row>
    <row r="162" spans="1:12" x14ac:dyDescent="0.25">
      <c r="A162" s="34" t="s">
        <v>99</v>
      </c>
      <c r="B162" s="20" t="s">
        <v>19</v>
      </c>
      <c r="C162" s="35">
        <v>11930317</v>
      </c>
      <c r="D162" s="35">
        <v>2885927</v>
      </c>
      <c r="E162" s="36">
        <v>3260800</v>
      </c>
      <c r="F162" s="48">
        <v>7832168</v>
      </c>
      <c r="G162" s="35">
        <v>7832168</v>
      </c>
      <c r="H162" s="52">
        <v>7832168</v>
      </c>
      <c r="I162" s="38">
        <v>2065855</v>
      </c>
      <c r="J162" s="37">
        <v>13102041</v>
      </c>
      <c r="K162" s="35">
        <v>13704735</v>
      </c>
      <c r="L162" s="36">
        <v>14335156</v>
      </c>
    </row>
    <row r="163" spans="1:12" x14ac:dyDescent="0.25">
      <c r="A163" s="34" t="s">
        <v>100</v>
      </c>
      <c r="B163" s="20" t="s">
        <v>19</v>
      </c>
      <c r="C163" s="35">
        <v>9818</v>
      </c>
      <c r="D163" s="35">
        <v>11710</v>
      </c>
      <c r="E163" s="36">
        <v>2767</v>
      </c>
      <c r="F163" s="48">
        <v>368099</v>
      </c>
      <c r="G163" s="35">
        <v>368099</v>
      </c>
      <c r="H163" s="52">
        <v>368099</v>
      </c>
      <c r="I163" s="38">
        <v>11357</v>
      </c>
      <c r="J163" s="37">
        <v>367140</v>
      </c>
      <c r="K163" s="35">
        <v>384028</v>
      </c>
      <c r="L163" s="36">
        <v>401693</v>
      </c>
    </row>
    <row r="164" spans="1:12" x14ac:dyDescent="0.25">
      <c r="A164" s="64" t="s">
        <v>101</v>
      </c>
      <c r="B164" s="65" t="s">
        <v>102</v>
      </c>
      <c r="C164" s="80">
        <f>SUM(C160:C163)</f>
        <v>14009545</v>
      </c>
      <c r="D164" s="81">
        <f t="shared" ref="D164:L164" si="12">SUM(D160:D163)</f>
        <v>4397971</v>
      </c>
      <c r="E164" s="82">
        <f t="shared" si="12"/>
        <v>4720781</v>
      </c>
      <c r="F164" s="80">
        <f t="shared" si="12"/>
        <v>15906324</v>
      </c>
      <c r="G164" s="81">
        <f t="shared" si="12"/>
        <v>15963185</v>
      </c>
      <c r="H164" s="82">
        <f t="shared" si="12"/>
        <v>15963185</v>
      </c>
      <c r="I164" s="83">
        <f t="shared" si="12"/>
        <v>4062172</v>
      </c>
      <c r="J164" s="84">
        <f t="shared" si="12"/>
        <v>22700828</v>
      </c>
      <c r="K164" s="81">
        <f t="shared" si="12"/>
        <v>23745068</v>
      </c>
      <c r="L164" s="82">
        <f t="shared" si="12"/>
        <v>24837340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30753013</v>
      </c>
      <c r="D167" s="35">
        <v>37301646</v>
      </c>
      <c r="E167" s="36">
        <v>0</v>
      </c>
      <c r="F167" s="48">
        <v>5300000</v>
      </c>
      <c r="G167" s="35">
        <v>5300000</v>
      </c>
      <c r="H167" s="52">
        <v>5300000</v>
      </c>
      <c r="I167" s="38">
        <v>0</v>
      </c>
      <c r="J167" s="37">
        <v>5988608</v>
      </c>
      <c r="K167" s="35">
        <v>6264084</v>
      </c>
      <c r="L167" s="36">
        <v>6552231</v>
      </c>
    </row>
    <row r="168" spans="1:12" x14ac:dyDescent="0.25">
      <c r="A168" s="34" t="s">
        <v>105</v>
      </c>
      <c r="B168" s="20" t="s">
        <v>19</v>
      </c>
      <c r="C168" s="35">
        <v>7530404</v>
      </c>
      <c r="D168" s="35">
        <v>8280285</v>
      </c>
      <c r="E168" s="36">
        <v>8305669</v>
      </c>
      <c r="F168" s="48">
        <v>15618946</v>
      </c>
      <c r="G168" s="35">
        <v>15675807</v>
      </c>
      <c r="H168" s="52">
        <v>15675807</v>
      </c>
      <c r="I168" s="38">
        <v>6156960</v>
      </c>
      <c r="J168" s="37">
        <v>13957731</v>
      </c>
      <c r="K168" s="35">
        <v>14599791</v>
      </c>
      <c r="L168" s="36">
        <v>15271376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38283417</v>
      </c>
      <c r="D169" s="81">
        <f t="shared" si="13"/>
        <v>45581931</v>
      </c>
      <c r="E169" s="82">
        <f t="shared" si="13"/>
        <v>8305669</v>
      </c>
      <c r="F169" s="80">
        <f t="shared" si="13"/>
        <v>20918946</v>
      </c>
      <c r="G169" s="81">
        <f t="shared" si="13"/>
        <v>20975807</v>
      </c>
      <c r="H169" s="82">
        <f t="shared" si="13"/>
        <v>20975807</v>
      </c>
      <c r="I169" s="83">
        <f t="shared" si="13"/>
        <v>6156960</v>
      </c>
      <c r="J169" s="84">
        <f t="shared" si="13"/>
        <v>19946339</v>
      </c>
      <c r="K169" s="81">
        <f t="shared" si="13"/>
        <v>20863875</v>
      </c>
      <c r="L169" s="82">
        <f t="shared" si="13"/>
        <v>21823607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68533054</v>
      </c>
      <c r="D53" s="35">
        <v>71790841</v>
      </c>
      <c r="E53" s="36">
        <v>73088950</v>
      </c>
      <c r="F53" s="48">
        <v>79368000</v>
      </c>
      <c r="G53" s="35">
        <v>80863900</v>
      </c>
      <c r="H53" s="52">
        <v>80863900</v>
      </c>
      <c r="I53" s="38">
        <v>76288483</v>
      </c>
      <c r="J53" s="37">
        <v>81851000</v>
      </c>
      <c r="K53" s="35">
        <v>84714000</v>
      </c>
      <c r="L53" s="36">
        <v>87676000</v>
      </c>
    </row>
    <row r="54" spans="1:12" x14ac:dyDescent="0.25">
      <c r="A54" s="34" t="s">
        <v>52</v>
      </c>
      <c r="B54" s="20" t="s">
        <v>19</v>
      </c>
      <c r="C54" s="35">
        <v>11502810</v>
      </c>
      <c r="D54" s="35">
        <v>12593633</v>
      </c>
      <c r="E54" s="36">
        <v>12734735</v>
      </c>
      <c r="F54" s="48">
        <v>14808000</v>
      </c>
      <c r="G54" s="35">
        <v>14778000</v>
      </c>
      <c r="H54" s="52">
        <v>14778000</v>
      </c>
      <c r="I54" s="38">
        <v>13489975</v>
      </c>
      <c r="J54" s="37">
        <v>15445000</v>
      </c>
      <c r="K54" s="35">
        <v>15979000</v>
      </c>
      <c r="L54" s="36">
        <v>16535000</v>
      </c>
    </row>
    <row r="55" spans="1:12" x14ac:dyDescent="0.25">
      <c r="A55" s="34" t="s">
        <v>53</v>
      </c>
      <c r="B55" s="20" t="s">
        <v>19</v>
      </c>
      <c r="C55" s="35">
        <v>5294557</v>
      </c>
      <c r="D55" s="35">
        <v>5712780</v>
      </c>
      <c r="E55" s="36">
        <v>6059996</v>
      </c>
      <c r="F55" s="48">
        <v>7221000</v>
      </c>
      <c r="G55" s="35">
        <v>7082000</v>
      </c>
      <c r="H55" s="52">
        <v>7082000</v>
      </c>
      <c r="I55" s="38">
        <v>6513760</v>
      </c>
      <c r="J55" s="37">
        <v>7798000</v>
      </c>
      <c r="K55" s="35">
        <v>8071000</v>
      </c>
      <c r="L55" s="36">
        <v>8354000</v>
      </c>
    </row>
    <row r="56" spans="1:12" x14ac:dyDescent="0.25">
      <c r="A56" s="34" t="s">
        <v>54</v>
      </c>
      <c r="B56" s="20" t="s">
        <v>19</v>
      </c>
      <c r="C56" s="35">
        <v>2092550</v>
      </c>
      <c r="D56" s="35">
        <v>2578173</v>
      </c>
      <c r="E56" s="36">
        <v>2820394</v>
      </c>
      <c r="F56" s="48">
        <v>2921000</v>
      </c>
      <c r="G56" s="35">
        <v>2563000</v>
      </c>
      <c r="H56" s="52">
        <v>2563000</v>
      </c>
      <c r="I56" s="38">
        <v>2258745</v>
      </c>
      <c r="J56" s="37">
        <v>3082000</v>
      </c>
      <c r="K56" s="35">
        <v>3190000</v>
      </c>
      <c r="L56" s="36">
        <v>3302000</v>
      </c>
    </row>
    <row r="57" spans="1:12" x14ac:dyDescent="0.25">
      <c r="A57" s="34" t="s">
        <v>55</v>
      </c>
      <c r="B57" s="20" t="s">
        <v>19</v>
      </c>
      <c r="C57" s="35">
        <v>4729018</v>
      </c>
      <c r="D57" s="35">
        <v>6309519</v>
      </c>
      <c r="E57" s="36">
        <v>5712654</v>
      </c>
      <c r="F57" s="48">
        <v>6958000</v>
      </c>
      <c r="G57" s="35">
        <v>7037000</v>
      </c>
      <c r="H57" s="52">
        <v>7037000</v>
      </c>
      <c r="I57" s="38">
        <v>5997611</v>
      </c>
      <c r="J57" s="37">
        <v>6201000</v>
      </c>
      <c r="K57" s="35">
        <v>6419000</v>
      </c>
      <c r="L57" s="36">
        <v>6644000</v>
      </c>
    </row>
    <row r="58" spans="1:12" x14ac:dyDescent="0.25">
      <c r="A58" s="34" t="s">
        <v>56</v>
      </c>
      <c r="B58" s="20" t="s">
        <v>19</v>
      </c>
      <c r="C58" s="35">
        <v>13585334</v>
      </c>
      <c r="D58" s="35">
        <v>14681002</v>
      </c>
      <c r="E58" s="36">
        <v>14127550</v>
      </c>
      <c r="F58" s="48">
        <v>17131000</v>
      </c>
      <c r="G58" s="35">
        <v>16848000</v>
      </c>
      <c r="H58" s="52">
        <v>16848000</v>
      </c>
      <c r="I58" s="38">
        <v>15627353</v>
      </c>
      <c r="J58" s="37">
        <v>16233000</v>
      </c>
      <c r="K58" s="35">
        <v>16802000</v>
      </c>
      <c r="L58" s="36">
        <v>17389000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1149500</v>
      </c>
      <c r="G59" s="35">
        <v>38000</v>
      </c>
      <c r="H59" s="52">
        <v>38000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594022</v>
      </c>
      <c r="D60" s="35">
        <v>637851</v>
      </c>
      <c r="E60" s="36">
        <v>736671</v>
      </c>
      <c r="F60" s="48">
        <v>826000</v>
      </c>
      <c r="G60" s="35">
        <v>866100</v>
      </c>
      <c r="H60" s="52">
        <v>866100</v>
      </c>
      <c r="I60" s="38">
        <v>783414</v>
      </c>
      <c r="J60" s="37">
        <v>874000</v>
      </c>
      <c r="K60" s="35">
        <v>904000</v>
      </c>
      <c r="L60" s="36">
        <v>934000</v>
      </c>
    </row>
    <row r="61" spans="1:12" x14ac:dyDescent="0.25">
      <c r="A61" s="34" t="s">
        <v>59</v>
      </c>
      <c r="B61" s="20" t="s">
        <v>19</v>
      </c>
      <c r="C61" s="35">
        <v>0</v>
      </c>
      <c r="D61" s="35">
        <v>0</v>
      </c>
      <c r="E61" s="36">
        <v>0</v>
      </c>
      <c r="F61" s="48">
        <v>0</v>
      </c>
      <c r="G61" s="35">
        <v>0</v>
      </c>
      <c r="H61" s="52">
        <v>0</v>
      </c>
      <c r="I61" s="38">
        <v>0</v>
      </c>
      <c r="J61" s="37">
        <v>0</v>
      </c>
      <c r="K61" s="35">
        <v>0</v>
      </c>
      <c r="L61" s="36">
        <v>0</v>
      </c>
    </row>
    <row r="62" spans="1:12" x14ac:dyDescent="0.25">
      <c r="A62" s="34" t="s">
        <v>60</v>
      </c>
      <c r="B62" s="20" t="s">
        <v>19</v>
      </c>
      <c r="C62" s="35">
        <v>1848377</v>
      </c>
      <c r="D62" s="35">
        <v>2987009</v>
      </c>
      <c r="E62" s="36">
        <v>2781540</v>
      </c>
      <c r="F62" s="48">
        <v>27000</v>
      </c>
      <c r="G62" s="35">
        <v>2600000</v>
      </c>
      <c r="H62" s="52">
        <v>2600000</v>
      </c>
      <c r="I62" s="38">
        <v>0</v>
      </c>
      <c r="J62" s="37">
        <v>1420000</v>
      </c>
      <c r="K62" s="35">
        <v>1472000</v>
      </c>
      <c r="L62" s="36">
        <v>1525000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750000</v>
      </c>
      <c r="G63" s="35">
        <v>750000</v>
      </c>
      <c r="H63" s="52">
        <v>750000</v>
      </c>
      <c r="I63" s="38">
        <v>0</v>
      </c>
      <c r="J63" s="37">
        <v>600000</v>
      </c>
      <c r="K63" s="35">
        <v>621000</v>
      </c>
      <c r="L63" s="36">
        <v>643000</v>
      </c>
    </row>
    <row r="64" spans="1:12" x14ac:dyDescent="0.25">
      <c r="A64" s="34" t="s">
        <v>62</v>
      </c>
      <c r="B64" s="20" t="s">
        <v>63</v>
      </c>
      <c r="C64" s="35">
        <v>5275198</v>
      </c>
      <c r="D64" s="35">
        <v>5455000</v>
      </c>
      <c r="E64" s="36">
        <v>6226000</v>
      </c>
      <c r="F64" s="48">
        <v>1625000</v>
      </c>
      <c r="G64" s="35">
        <v>1625000</v>
      </c>
      <c r="H64" s="52">
        <v>1625000</v>
      </c>
      <c r="I64" s="38">
        <v>6052000</v>
      </c>
      <c r="J64" s="37">
        <v>4355000</v>
      </c>
      <c r="K64" s="35">
        <v>4507000</v>
      </c>
      <c r="L64" s="36">
        <v>4664000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113454920</v>
      </c>
      <c r="D69" s="41">
        <f t="shared" ref="D69:L69" si="5">SUM(D53:D68)</f>
        <v>122745808</v>
      </c>
      <c r="E69" s="42">
        <f t="shared" si="5"/>
        <v>124288490</v>
      </c>
      <c r="F69" s="43">
        <f t="shared" si="5"/>
        <v>132784500</v>
      </c>
      <c r="G69" s="41">
        <f t="shared" si="5"/>
        <v>135051000</v>
      </c>
      <c r="H69" s="42">
        <f t="shared" si="5"/>
        <v>135051000</v>
      </c>
      <c r="I69" s="44">
        <f t="shared" si="5"/>
        <v>127011341</v>
      </c>
      <c r="J69" s="45">
        <f t="shared" si="5"/>
        <v>137859000</v>
      </c>
      <c r="K69" s="41">
        <f t="shared" si="5"/>
        <v>142679000</v>
      </c>
      <c r="L69" s="42">
        <f t="shared" si="5"/>
        <v>147666000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113454920</v>
      </c>
      <c r="D71" s="41">
        <f t="shared" ref="D71:L71" si="6">D69+D70</f>
        <v>122745808</v>
      </c>
      <c r="E71" s="42">
        <f t="shared" si="6"/>
        <v>124288490</v>
      </c>
      <c r="F71" s="43">
        <f t="shared" si="6"/>
        <v>132784500</v>
      </c>
      <c r="G71" s="41">
        <f t="shared" si="6"/>
        <v>135051000</v>
      </c>
      <c r="H71" s="42">
        <f t="shared" si="6"/>
        <v>135051000</v>
      </c>
      <c r="I71" s="44">
        <f t="shared" si="6"/>
        <v>127011341</v>
      </c>
      <c r="J71" s="45">
        <f t="shared" si="6"/>
        <v>137859000</v>
      </c>
      <c r="K71" s="41">
        <f t="shared" si="6"/>
        <v>142679000</v>
      </c>
      <c r="L71" s="42">
        <f t="shared" si="6"/>
        <v>147666000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7071875</v>
      </c>
      <c r="D79" s="35">
        <v>7149748</v>
      </c>
      <c r="E79" s="36">
        <v>6487152</v>
      </c>
      <c r="F79" s="48">
        <v>4720000</v>
      </c>
      <c r="G79" s="35">
        <v>4720000</v>
      </c>
      <c r="H79" s="52">
        <v>4720000</v>
      </c>
      <c r="I79" s="38">
        <v>0</v>
      </c>
      <c r="J79" s="37">
        <v>4520000</v>
      </c>
      <c r="K79" s="35">
        <v>4680000</v>
      </c>
      <c r="L79" s="36">
        <v>4843000</v>
      </c>
    </row>
    <row r="80" spans="1:12" x14ac:dyDescent="0.25">
      <c r="A80" s="34" t="s">
        <v>75</v>
      </c>
      <c r="B80" s="20" t="s">
        <v>19</v>
      </c>
      <c r="C80" s="35">
        <v>288308</v>
      </c>
      <c r="D80" s="35">
        <v>242161</v>
      </c>
      <c r="E80" s="36">
        <v>285946</v>
      </c>
      <c r="F80" s="48">
        <v>250000</v>
      </c>
      <c r="G80" s="35">
        <v>250000</v>
      </c>
      <c r="H80" s="52">
        <v>250000</v>
      </c>
      <c r="I80" s="38">
        <v>0</v>
      </c>
      <c r="J80" s="37">
        <v>250000</v>
      </c>
      <c r="K80" s="35">
        <v>259000</v>
      </c>
      <c r="L80" s="36">
        <v>268000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242030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7360183</v>
      </c>
      <c r="D83" s="41">
        <f t="shared" ref="D83:L83" si="7">SUM(D79:D81)</f>
        <v>7391909</v>
      </c>
      <c r="E83" s="42">
        <f t="shared" si="7"/>
        <v>7015128</v>
      </c>
      <c r="F83" s="43">
        <f t="shared" si="7"/>
        <v>4970000</v>
      </c>
      <c r="G83" s="41">
        <f t="shared" si="7"/>
        <v>4970000</v>
      </c>
      <c r="H83" s="42">
        <f t="shared" si="7"/>
        <v>4970000</v>
      </c>
      <c r="I83" s="44">
        <f t="shared" si="7"/>
        <v>0</v>
      </c>
      <c r="J83" s="45">
        <f t="shared" si="7"/>
        <v>4770000</v>
      </c>
      <c r="K83" s="41">
        <f t="shared" si="7"/>
        <v>4939000</v>
      </c>
      <c r="L83" s="42">
        <f t="shared" si="7"/>
        <v>5111000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891752</v>
      </c>
      <c r="D91" s="35">
        <v>1561758</v>
      </c>
      <c r="E91" s="36">
        <v>815114</v>
      </c>
      <c r="F91" s="48">
        <v>700000</v>
      </c>
      <c r="G91" s="35">
        <v>775000</v>
      </c>
      <c r="H91" s="52">
        <v>775000</v>
      </c>
      <c r="I91" s="38">
        <v>528448</v>
      </c>
      <c r="J91" s="37">
        <v>850000</v>
      </c>
      <c r="K91" s="35">
        <v>881000</v>
      </c>
      <c r="L91" s="36">
        <v>912000</v>
      </c>
    </row>
    <row r="92" spans="1:12" x14ac:dyDescent="0.25">
      <c r="A92" s="34" t="s">
        <v>83</v>
      </c>
      <c r="B92" s="20" t="s">
        <v>19</v>
      </c>
      <c r="C92" s="35">
        <v>4285632</v>
      </c>
      <c r="D92" s="35">
        <v>1640221</v>
      </c>
      <c r="E92" s="36">
        <v>1361451</v>
      </c>
      <c r="F92" s="48">
        <v>1230000</v>
      </c>
      <c r="G92" s="35">
        <v>1780000</v>
      </c>
      <c r="H92" s="52">
        <v>1780000</v>
      </c>
      <c r="I92" s="38">
        <v>1061010</v>
      </c>
      <c r="J92" s="37">
        <v>1290000</v>
      </c>
      <c r="K92" s="35">
        <v>1699000</v>
      </c>
      <c r="L92" s="36">
        <v>1758000</v>
      </c>
    </row>
    <row r="93" spans="1:12" x14ac:dyDescent="0.25">
      <c r="A93" s="59" t="s">
        <v>84</v>
      </c>
      <c r="B93" s="20" t="s">
        <v>72</v>
      </c>
      <c r="C93" s="41">
        <f>SUM(C91:C92)</f>
        <v>5177384</v>
      </c>
      <c r="D93" s="41">
        <f t="shared" ref="D93:L93" si="9">SUM(D91:D92)</f>
        <v>3201979</v>
      </c>
      <c r="E93" s="42">
        <f t="shared" si="9"/>
        <v>2176565</v>
      </c>
      <c r="F93" s="43">
        <f t="shared" si="9"/>
        <v>1930000</v>
      </c>
      <c r="G93" s="41">
        <f t="shared" si="9"/>
        <v>2555000</v>
      </c>
      <c r="H93" s="42">
        <f t="shared" si="9"/>
        <v>2555000</v>
      </c>
      <c r="I93" s="44">
        <f t="shared" si="9"/>
        <v>1589458</v>
      </c>
      <c r="J93" s="45">
        <f t="shared" si="9"/>
        <v>2140000</v>
      </c>
      <c r="K93" s="41">
        <f t="shared" si="9"/>
        <v>2580000</v>
      </c>
      <c r="L93" s="42">
        <f t="shared" si="9"/>
        <v>2670000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4233423</v>
      </c>
      <c r="D96" s="35">
        <v>2929800</v>
      </c>
      <c r="E96" s="36">
        <v>1753438</v>
      </c>
      <c r="F96" s="48">
        <v>1315000</v>
      </c>
      <c r="G96" s="35">
        <v>2180750</v>
      </c>
      <c r="H96" s="52">
        <v>2180750</v>
      </c>
      <c r="I96" s="38">
        <v>1375611</v>
      </c>
      <c r="J96" s="37">
        <v>1420000</v>
      </c>
      <c r="K96" s="35">
        <v>1495000</v>
      </c>
      <c r="L96" s="36">
        <v>1545000</v>
      </c>
    </row>
    <row r="97" spans="1:12" x14ac:dyDescent="0.25">
      <c r="A97" s="55" t="s">
        <v>87</v>
      </c>
      <c r="B97" s="20" t="s">
        <v>19</v>
      </c>
      <c r="C97" s="35">
        <v>11068916</v>
      </c>
      <c r="D97" s="35">
        <v>10662012</v>
      </c>
      <c r="E97" s="36">
        <v>4910629</v>
      </c>
      <c r="F97" s="48">
        <v>7710000</v>
      </c>
      <c r="G97" s="35">
        <v>7638000</v>
      </c>
      <c r="H97" s="52">
        <v>7638000</v>
      </c>
      <c r="I97" s="38">
        <v>4893638</v>
      </c>
      <c r="J97" s="37">
        <v>7600000</v>
      </c>
      <c r="K97" s="35">
        <v>10407000</v>
      </c>
      <c r="L97" s="36">
        <v>10801000</v>
      </c>
    </row>
    <row r="98" spans="1:12" x14ac:dyDescent="0.25">
      <c r="A98" s="55" t="s">
        <v>88</v>
      </c>
      <c r="B98" s="20" t="s">
        <v>19</v>
      </c>
      <c r="C98" s="35">
        <v>4699583</v>
      </c>
      <c r="D98" s="35">
        <v>5009935</v>
      </c>
      <c r="E98" s="36">
        <v>4415316</v>
      </c>
      <c r="F98" s="48">
        <v>2205000</v>
      </c>
      <c r="G98" s="35">
        <v>12868000</v>
      </c>
      <c r="H98" s="52">
        <v>12868000</v>
      </c>
      <c r="I98" s="38">
        <v>4788252</v>
      </c>
      <c r="J98" s="37">
        <v>3148000</v>
      </c>
      <c r="K98" s="35">
        <v>3081000</v>
      </c>
      <c r="L98" s="36">
        <v>3190000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20001922</v>
      </c>
      <c r="D127" s="41">
        <f t="shared" ref="D127:L127" si="10">SUM(D96:D98)</f>
        <v>18601747</v>
      </c>
      <c r="E127" s="42">
        <f t="shared" si="10"/>
        <v>11079383</v>
      </c>
      <c r="F127" s="43">
        <f t="shared" si="10"/>
        <v>11230000</v>
      </c>
      <c r="G127" s="41">
        <f t="shared" si="10"/>
        <v>22686750</v>
      </c>
      <c r="H127" s="42">
        <f t="shared" si="10"/>
        <v>22686750</v>
      </c>
      <c r="I127" s="44">
        <f t="shared" si="10"/>
        <v>11057501</v>
      </c>
      <c r="J127" s="45">
        <f t="shared" si="10"/>
        <v>12168000</v>
      </c>
      <c r="K127" s="41">
        <f t="shared" si="10"/>
        <v>14983000</v>
      </c>
      <c r="L127" s="42">
        <f t="shared" si="10"/>
        <v>15536000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5680498</v>
      </c>
      <c r="D133" s="35">
        <v>3879089</v>
      </c>
      <c r="E133" s="36">
        <v>4189014</v>
      </c>
      <c r="F133" s="48">
        <v>4300000</v>
      </c>
      <c r="G133" s="35">
        <v>5400000</v>
      </c>
      <c r="H133" s="52">
        <v>5400000</v>
      </c>
      <c r="I133" s="38">
        <v>5314713</v>
      </c>
      <c r="J133" s="37">
        <v>5000000</v>
      </c>
      <c r="K133" s="35">
        <v>5175000</v>
      </c>
      <c r="L133" s="36">
        <v>5356000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20266412</v>
      </c>
      <c r="D136" s="35">
        <v>24790663</v>
      </c>
      <c r="E136" s="36">
        <v>14872012</v>
      </c>
      <c r="F136" s="48">
        <v>17369500</v>
      </c>
      <c r="G136" s="35">
        <v>18830500</v>
      </c>
      <c r="H136" s="52">
        <v>18830500</v>
      </c>
      <c r="I136" s="38">
        <v>12549634</v>
      </c>
      <c r="J136" s="37">
        <v>18818000</v>
      </c>
      <c r="K136" s="35">
        <v>19978000</v>
      </c>
      <c r="L136" s="36">
        <v>20678000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25946910</v>
      </c>
      <c r="D157" s="66">
        <f t="shared" ref="D157:L157" si="11">+D130+D131+D133+D136</f>
        <v>28669752</v>
      </c>
      <c r="E157" s="67">
        <f t="shared" si="11"/>
        <v>19061026</v>
      </c>
      <c r="F157" s="68">
        <f t="shared" si="11"/>
        <v>21669500</v>
      </c>
      <c r="G157" s="66">
        <f t="shared" si="11"/>
        <v>24230500</v>
      </c>
      <c r="H157" s="67">
        <f t="shared" si="11"/>
        <v>24230500</v>
      </c>
      <c r="I157" s="69">
        <f t="shared" si="11"/>
        <v>17864347</v>
      </c>
      <c r="J157" s="70">
        <f t="shared" si="11"/>
        <v>23818000</v>
      </c>
      <c r="K157" s="66">
        <f t="shared" si="11"/>
        <v>25153000</v>
      </c>
      <c r="L157" s="67">
        <f t="shared" si="11"/>
        <v>26034000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59560</v>
      </c>
      <c r="D161" s="35">
        <v>66927</v>
      </c>
      <c r="E161" s="36">
        <v>65090</v>
      </c>
      <c r="F161" s="48">
        <v>60000</v>
      </c>
      <c r="G161" s="35">
        <v>60000</v>
      </c>
      <c r="H161" s="52">
        <v>60000</v>
      </c>
      <c r="I161" s="38">
        <v>32120</v>
      </c>
      <c r="J161" s="37">
        <v>60000</v>
      </c>
      <c r="K161" s="35">
        <v>62000</v>
      </c>
      <c r="L161" s="36">
        <v>64000</v>
      </c>
    </row>
    <row r="162" spans="1:12" x14ac:dyDescent="0.25">
      <c r="A162" s="34" t="s">
        <v>99</v>
      </c>
      <c r="B162" s="20" t="s">
        <v>19</v>
      </c>
      <c r="C162" s="35">
        <v>3647601</v>
      </c>
      <c r="D162" s="35">
        <v>3466051</v>
      </c>
      <c r="E162" s="36">
        <v>3831120</v>
      </c>
      <c r="F162" s="48">
        <v>1480000</v>
      </c>
      <c r="G162" s="35">
        <v>1630000</v>
      </c>
      <c r="H162" s="52">
        <v>1630000</v>
      </c>
      <c r="I162" s="38">
        <v>956418</v>
      </c>
      <c r="J162" s="37">
        <v>1580000</v>
      </c>
      <c r="K162" s="35">
        <v>1378000</v>
      </c>
      <c r="L162" s="36">
        <v>1426000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3707161</v>
      </c>
      <c r="D164" s="81">
        <f t="shared" ref="D164:L164" si="12">SUM(D160:D163)</f>
        <v>3532978</v>
      </c>
      <c r="E164" s="82">
        <f t="shared" si="12"/>
        <v>3896210</v>
      </c>
      <c r="F164" s="80">
        <f t="shared" si="12"/>
        <v>1540000</v>
      </c>
      <c r="G164" s="81">
        <f t="shared" si="12"/>
        <v>1690000</v>
      </c>
      <c r="H164" s="82">
        <f t="shared" si="12"/>
        <v>1690000</v>
      </c>
      <c r="I164" s="83">
        <f t="shared" si="12"/>
        <v>988538</v>
      </c>
      <c r="J164" s="84">
        <f t="shared" si="12"/>
        <v>1640000</v>
      </c>
      <c r="K164" s="81">
        <f t="shared" si="12"/>
        <v>1440000</v>
      </c>
      <c r="L164" s="82">
        <f t="shared" si="12"/>
        <v>1490000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2751818</v>
      </c>
      <c r="D168" s="35">
        <v>3821441</v>
      </c>
      <c r="E168" s="36">
        <v>3179557</v>
      </c>
      <c r="F168" s="48">
        <v>2761000</v>
      </c>
      <c r="G168" s="35">
        <v>3051000</v>
      </c>
      <c r="H168" s="52">
        <v>3051000</v>
      </c>
      <c r="I168" s="38">
        <v>2179404</v>
      </c>
      <c r="J168" s="37">
        <v>3120000</v>
      </c>
      <c r="K168" s="35">
        <v>3230000</v>
      </c>
      <c r="L168" s="36">
        <v>3342000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2751818</v>
      </c>
      <c r="D169" s="81">
        <f t="shared" si="13"/>
        <v>3821441</v>
      </c>
      <c r="E169" s="82">
        <f t="shared" si="13"/>
        <v>3179557</v>
      </c>
      <c r="F169" s="80">
        <f t="shared" si="13"/>
        <v>2761000</v>
      </c>
      <c r="G169" s="81">
        <f t="shared" si="13"/>
        <v>3051000</v>
      </c>
      <c r="H169" s="82">
        <f t="shared" si="13"/>
        <v>3051000</v>
      </c>
      <c r="I169" s="83">
        <f t="shared" si="13"/>
        <v>2179404</v>
      </c>
      <c r="J169" s="84">
        <f t="shared" si="13"/>
        <v>3120000</v>
      </c>
      <c r="K169" s="81">
        <f t="shared" si="13"/>
        <v>3230000</v>
      </c>
      <c r="L169" s="82">
        <f t="shared" si="13"/>
        <v>3342000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5688661624</v>
      </c>
      <c r="D8" s="35">
        <v>5455017426</v>
      </c>
      <c r="E8" s="36">
        <v>5702854439</v>
      </c>
      <c r="F8" s="37">
        <v>6528867828</v>
      </c>
      <c r="G8" s="35">
        <v>3876868876</v>
      </c>
      <c r="H8" s="36">
        <v>3876868876</v>
      </c>
      <c r="I8" s="38">
        <v>3660476388</v>
      </c>
      <c r="J8" s="37">
        <v>4115064091</v>
      </c>
      <c r="K8" s="35">
        <v>4359688660</v>
      </c>
      <c r="L8" s="36">
        <v>4594453005</v>
      </c>
    </row>
    <row r="9" spans="1:12" ht="22.5" customHeight="1" x14ac:dyDescent="0.25">
      <c r="A9" s="39" t="s">
        <v>24</v>
      </c>
      <c r="B9" s="20" t="s">
        <v>19</v>
      </c>
      <c r="C9" s="35">
        <v>-3168234672</v>
      </c>
      <c r="D9" s="35">
        <v>-2683287484</v>
      </c>
      <c r="E9" s="36">
        <v>-2838353831</v>
      </c>
      <c r="F9" s="37">
        <v>-3355225426</v>
      </c>
      <c r="G9" s="35">
        <v>-697478718</v>
      </c>
      <c r="H9" s="36">
        <v>-697478718</v>
      </c>
      <c r="I9" s="38">
        <v>-550840495</v>
      </c>
      <c r="J9" s="37">
        <v>-714727615</v>
      </c>
      <c r="K9" s="35">
        <v>-755732870</v>
      </c>
      <c r="L9" s="36">
        <v>-794279211</v>
      </c>
    </row>
    <row r="10" spans="1:12" x14ac:dyDescent="0.25">
      <c r="A10" s="40" t="s">
        <v>25</v>
      </c>
      <c r="B10" s="20" t="s">
        <v>19</v>
      </c>
      <c r="C10" s="41">
        <f>C8+C9</f>
        <v>2520426952</v>
      </c>
      <c r="D10" s="41">
        <f t="shared" ref="D10:L10" si="0">D8+D9</f>
        <v>2771729942</v>
      </c>
      <c r="E10" s="42">
        <f t="shared" si="0"/>
        <v>2864500608</v>
      </c>
      <c r="F10" s="43">
        <f t="shared" si="0"/>
        <v>3173642402</v>
      </c>
      <c r="G10" s="41">
        <f t="shared" si="0"/>
        <v>3179390158</v>
      </c>
      <c r="H10" s="42">
        <f t="shared" si="0"/>
        <v>3179390158</v>
      </c>
      <c r="I10" s="44">
        <f t="shared" si="0"/>
        <v>3109635893</v>
      </c>
      <c r="J10" s="45">
        <f t="shared" si="0"/>
        <v>3400336476</v>
      </c>
      <c r="K10" s="41">
        <f t="shared" si="0"/>
        <v>3603955790</v>
      </c>
      <c r="L10" s="42">
        <f t="shared" si="0"/>
        <v>3800173794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4838482894</v>
      </c>
      <c r="D14" s="35">
        <v>5359537813</v>
      </c>
      <c r="E14" s="36">
        <v>5266437613</v>
      </c>
      <c r="F14" s="37">
        <v>7637255613</v>
      </c>
      <c r="G14" s="35">
        <v>7507262635</v>
      </c>
      <c r="H14" s="36">
        <v>7507262635</v>
      </c>
      <c r="I14" s="38">
        <v>5958840034</v>
      </c>
      <c r="J14" s="37">
        <v>8013501613</v>
      </c>
      <c r="K14" s="35">
        <v>8793281761</v>
      </c>
      <c r="L14" s="36">
        <v>9268797631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-4200</v>
      </c>
      <c r="E15" s="36">
        <v>0</v>
      </c>
      <c r="F15" s="37">
        <v>-4417920</v>
      </c>
      <c r="G15" s="35">
        <v>-4417920</v>
      </c>
      <c r="H15" s="36">
        <v>-4417920</v>
      </c>
      <c r="I15" s="38">
        <v>-17143</v>
      </c>
      <c r="J15" s="37">
        <v>-8152008</v>
      </c>
      <c r="K15" s="35">
        <v>-8306560</v>
      </c>
      <c r="L15" s="36">
        <v>-8761023</v>
      </c>
    </row>
    <row r="16" spans="1:12" ht="22.5" customHeight="1" x14ac:dyDescent="0.25">
      <c r="A16" s="46" t="s">
        <v>30</v>
      </c>
      <c r="B16" s="20" t="s">
        <v>19</v>
      </c>
      <c r="C16" s="35">
        <v>-42182628</v>
      </c>
      <c r="D16" s="35">
        <v>-43953944</v>
      </c>
      <c r="E16" s="36">
        <v>161995107</v>
      </c>
      <c r="F16" s="37">
        <v>-52272886</v>
      </c>
      <c r="G16" s="35">
        <v>-85096770</v>
      </c>
      <c r="H16" s="36">
        <v>-85096770</v>
      </c>
      <c r="I16" s="38">
        <v>-41571163</v>
      </c>
      <c r="J16" s="37">
        <v>-45184036</v>
      </c>
      <c r="K16" s="35">
        <v>-42944607</v>
      </c>
      <c r="L16" s="36">
        <v>-46879692</v>
      </c>
    </row>
    <row r="17" spans="1:12" x14ac:dyDescent="0.25">
      <c r="A17" s="40" t="s">
        <v>31</v>
      </c>
      <c r="B17" s="20" t="s">
        <v>19</v>
      </c>
      <c r="C17" s="41">
        <f>C14+C15+C16</f>
        <v>4796300266</v>
      </c>
      <c r="D17" s="41">
        <f t="shared" ref="D17:L17" si="1">D14+D15+D16</f>
        <v>5315579669</v>
      </c>
      <c r="E17" s="42">
        <f t="shared" si="1"/>
        <v>5428432720</v>
      </c>
      <c r="F17" s="43">
        <f t="shared" si="1"/>
        <v>7580564807</v>
      </c>
      <c r="G17" s="41">
        <f t="shared" si="1"/>
        <v>7417747945</v>
      </c>
      <c r="H17" s="42">
        <f t="shared" si="1"/>
        <v>7417747945</v>
      </c>
      <c r="I17" s="44">
        <f t="shared" si="1"/>
        <v>5917251728</v>
      </c>
      <c r="J17" s="45">
        <f t="shared" si="1"/>
        <v>7960165569</v>
      </c>
      <c r="K17" s="41">
        <f t="shared" si="1"/>
        <v>8742030594</v>
      </c>
      <c r="L17" s="42">
        <f t="shared" si="1"/>
        <v>9213156916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2597458514</v>
      </c>
      <c r="D20" s="35">
        <v>2838595704</v>
      </c>
      <c r="E20" s="36">
        <v>4466762538</v>
      </c>
      <c r="F20" s="37">
        <v>3776811263</v>
      </c>
      <c r="G20" s="35">
        <v>3673813540</v>
      </c>
      <c r="H20" s="36">
        <v>3673813540</v>
      </c>
      <c r="I20" s="38">
        <v>3883162375</v>
      </c>
      <c r="J20" s="37">
        <v>4027933398</v>
      </c>
      <c r="K20" s="35">
        <v>4474183587</v>
      </c>
      <c r="L20" s="36">
        <v>4700643104</v>
      </c>
    </row>
    <row r="21" spans="1:12" ht="22.5" customHeight="1" x14ac:dyDescent="0.25">
      <c r="A21" s="39" t="s">
        <v>34</v>
      </c>
      <c r="B21" s="20" t="s">
        <v>19</v>
      </c>
      <c r="C21" s="35">
        <v>-311664</v>
      </c>
      <c r="D21" s="35">
        <v>250</v>
      </c>
      <c r="E21" s="36">
        <v>-7635457</v>
      </c>
      <c r="F21" s="48">
        <v>-19185047</v>
      </c>
      <c r="G21" s="35">
        <v>-15683869</v>
      </c>
      <c r="H21" s="36">
        <v>-15683869</v>
      </c>
      <c r="I21" s="38">
        <v>-2801076</v>
      </c>
      <c r="J21" s="37">
        <v>-23468283</v>
      </c>
      <c r="K21" s="35">
        <v>-19530831</v>
      </c>
      <c r="L21" s="36">
        <v>-20533078</v>
      </c>
    </row>
    <row r="22" spans="1:12" ht="22.5" customHeight="1" x14ac:dyDescent="0.25">
      <c r="A22" s="46" t="s">
        <v>35</v>
      </c>
      <c r="B22" s="20" t="s">
        <v>19</v>
      </c>
      <c r="C22" s="35">
        <v>-223769125</v>
      </c>
      <c r="D22" s="35">
        <v>-215694126</v>
      </c>
      <c r="E22" s="36">
        <v>-1674432707</v>
      </c>
      <c r="F22" s="37">
        <v>-316736998</v>
      </c>
      <c r="G22" s="35">
        <v>-322987495</v>
      </c>
      <c r="H22" s="49">
        <v>-322987495</v>
      </c>
      <c r="I22" s="38">
        <v>-1378295612</v>
      </c>
      <c r="J22" s="37">
        <v>-355684477</v>
      </c>
      <c r="K22" s="35">
        <v>-394702992</v>
      </c>
      <c r="L22" s="36">
        <v>-411640159</v>
      </c>
    </row>
    <row r="23" spans="1:12" x14ac:dyDescent="0.25">
      <c r="A23" s="40" t="s">
        <v>36</v>
      </c>
      <c r="B23" s="50" t="s">
        <v>19</v>
      </c>
      <c r="C23" s="41">
        <f>C20+C21+C22</f>
        <v>2373377725</v>
      </c>
      <c r="D23" s="41">
        <f t="shared" ref="D23:L23" si="2">D20+D21+D22</f>
        <v>2622901828</v>
      </c>
      <c r="E23" s="42">
        <f t="shared" si="2"/>
        <v>2784694374</v>
      </c>
      <c r="F23" s="43">
        <f t="shared" si="2"/>
        <v>3440889218</v>
      </c>
      <c r="G23" s="41">
        <f t="shared" si="2"/>
        <v>3335142176</v>
      </c>
      <c r="H23" s="42">
        <f t="shared" si="2"/>
        <v>3335142176</v>
      </c>
      <c r="I23" s="44">
        <f t="shared" si="2"/>
        <v>2502065687</v>
      </c>
      <c r="J23" s="45">
        <f t="shared" si="2"/>
        <v>3648780638</v>
      </c>
      <c r="K23" s="41">
        <f t="shared" si="2"/>
        <v>4059949764</v>
      </c>
      <c r="L23" s="42">
        <f t="shared" si="2"/>
        <v>4268469867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1141349642</v>
      </c>
      <c r="D26" s="35">
        <v>1315205311</v>
      </c>
      <c r="E26" s="36">
        <v>1425115663</v>
      </c>
      <c r="F26" s="48">
        <v>1609314051</v>
      </c>
      <c r="G26" s="35">
        <v>1613813709</v>
      </c>
      <c r="H26" s="52">
        <v>1613813709</v>
      </c>
      <c r="I26" s="38">
        <v>1525179994</v>
      </c>
      <c r="J26" s="37">
        <v>1741315949</v>
      </c>
      <c r="K26" s="35">
        <v>1827711478</v>
      </c>
      <c r="L26" s="36">
        <v>1926789456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-9170077</v>
      </c>
      <c r="E27" s="36">
        <v>-13262115</v>
      </c>
      <c r="F27" s="37">
        <v>-8020078</v>
      </c>
      <c r="G27" s="35">
        <v>-7532606</v>
      </c>
      <c r="H27" s="36">
        <v>-7532606</v>
      </c>
      <c r="I27" s="38">
        <v>-13169406</v>
      </c>
      <c r="J27" s="37">
        <v>1918294</v>
      </c>
      <c r="K27" s="35">
        <v>3789063</v>
      </c>
      <c r="L27" s="36">
        <v>3863498</v>
      </c>
    </row>
    <row r="28" spans="1:12" ht="22.5" customHeight="1" x14ac:dyDescent="0.25">
      <c r="A28" s="46" t="s">
        <v>40</v>
      </c>
      <c r="B28" s="20" t="s">
        <v>19</v>
      </c>
      <c r="C28" s="35">
        <v>-230966380</v>
      </c>
      <c r="D28" s="35">
        <v>-255593016</v>
      </c>
      <c r="E28" s="36">
        <v>-266257127</v>
      </c>
      <c r="F28" s="37">
        <v>-264252884</v>
      </c>
      <c r="G28" s="35">
        <v>-257604708</v>
      </c>
      <c r="H28" s="36">
        <v>-257604708</v>
      </c>
      <c r="I28" s="38">
        <v>-266683717</v>
      </c>
      <c r="J28" s="37">
        <v>-258890509</v>
      </c>
      <c r="K28" s="35">
        <v>-282443909</v>
      </c>
      <c r="L28" s="36">
        <v>-299063561</v>
      </c>
    </row>
    <row r="29" spans="1:12" x14ac:dyDescent="0.25">
      <c r="A29" s="40" t="s">
        <v>41</v>
      </c>
      <c r="B29" s="20" t="s">
        <v>19</v>
      </c>
      <c r="C29" s="41">
        <f>C26+C27+C28</f>
        <v>910383262</v>
      </c>
      <c r="D29" s="41">
        <f t="shared" ref="D29:L29" si="3">D26+D27+D28</f>
        <v>1050442218</v>
      </c>
      <c r="E29" s="42">
        <f t="shared" si="3"/>
        <v>1145596421</v>
      </c>
      <c r="F29" s="43">
        <f t="shared" si="3"/>
        <v>1337041089</v>
      </c>
      <c r="G29" s="41">
        <f t="shared" si="3"/>
        <v>1348676395</v>
      </c>
      <c r="H29" s="42">
        <f t="shared" si="3"/>
        <v>1348676395</v>
      </c>
      <c r="I29" s="44">
        <f t="shared" si="3"/>
        <v>1245326871</v>
      </c>
      <c r="J29" s="45">
        <f t="shared" si="3"/>
        <v>1484343734</v>
      </c>
      <c r="K29" s="41">
        <f t="shared" si="3"/>
        <v>1549056632</v>
      </c>
      <c r="L29" s="42">
        <f t="shared" si="3"/>
        <v>1631589393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744698470</v>
      </c>
      <c r="D32" s="35">
        <v>837690355</v>
      </c>
      <c r="E32" s="36">
        <v>825755171</v>
      </c>
      <c r="F32" s="48">
        <v>1034188866</v>
      </c>
      <c r="G32" s="35">
        <v>1037453050</v>
      </c>
      <c r="H32" s="52">
        <v>1037453050</v>
      </c>
      <c r="I32" s="38">
        <v>948138998</v>
      </c>
      <c r="J32" s="37">
        <v>1127399484</v>
      </c>
      <c r="K32" s="35">
        <v>1166709084</v>
      </c>
      <c r="L32" s="36">
        <v>1226529425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-1783696</v>
      </c>
      <c r="D34" s="35">
        <v>-2329948</v>
      </c>
      <c r="E34" s="36">
        <v>-2285415</v>
      </c>
      <c r="F34" s="48">
        <v>-4135301</v>
      </c>
      <c r="G34" s="35">
        <v>-4135301</v>
      </c>
      <c r="H34" s="52">
        <v>-4135301</v>
      </c>
      <c r="I34" s="38">
        <v>-2465290</v>
      </c>
      <c r="J34" s="37">
        <v>-1835590</v>
      </c>
      <c r="K34" s="35">
        <v>-5459703</v>
      </c>
      <c r="L34" s="36">
        <v>-5776178</v>
      </c>
    </row>
    <row r="35" spans="1:12" ht="22.5" customHeight="1" x14ac:dyDescent="0.25">
      <c r="A35" s="46" t="s">
        <v>46</v>
      </c>
      <c r="B35" s="20" t="s">
        <v>19</v>
      </c>
      <c r="C35" s="35">
        <v>-164216515</v>
      </c>
      <c r="D35" s="35">
        <v>-192832899</v>
      </c>
      <c r="E35" s="36">
        <v>-198350869</v>
      </c>
      <c r="F35" s="48">
        <v>-201335794</v>
      </c>
      <c r="G35" s="35">
        <v>-201998389</v>
      </c>
      <c r="H35" s="52">
        <v>-201998389</v>
      </c>
      <c r="I35" s="38">
        <v>-195219880</v>
      </c>
      <c r="J35" s="37">
        <v>-217322903</v>
      </c>
      <c r="K35" s="35">
        <v>-234008088</v>
      </c>
      <c r="L35" s="36">
        <v>-247143819</v>
      </c>
    </row>
    <row r="36" spans="1:12" x14ac:dyDescent="0.25">
      <c r="A36" s="40" t="s">
        <v>47</v>
      </c>
      <c r="B36" s="20" t="s">
        <v>19</v>
      </c>
      <c r="C36" s="41">
        <f>C32+C33+C34+C35</f>
        <v>578698259</v>
      </c>
      <c r="D36" s="41">
        <f t="shared" ref="D36:L36" si="4">D32+D33+D34+D35</f>
        <v>642527508</v>
      </c>
      <c r="E36" s="42">
        <f t="shared" si="4"/>
        <v>625118887</v>
      </c>
      <c r="F36" s="43">
        <f t="shared" si="4"/>
        <v>828717771</v>
      </c>
      <c r="G36" s="41">
        <f t="shared" si="4"/>
        <v>831319360</v>
      </c>
      <c r="H36" s="42">
        <f t="shared" si="4"/>
        <v>831319360</v>
      </c>
      <c r="I36" s="44">
        <f t="shared" si="4"/>
        <v>750453828</v>
      </c>
      <c r="J36" s="45">
        <f t="shared" si="4"/>
        <v>908240991</v>
      </c>
      <c r="K36" s="41">
        <f t="shared" si="4"/>
        <v>927241293</v>
      </c>
      <c r="L36" s="42">
        <f t="shared" si="4"/>
        <v>973609428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3466424618</v>
      </c>
      <c r="D53" s="35">
        <v>3774118293</v>
      </c>
      <c r="E53" s="36">
        <v>3827827491</v>
      </c>
      <c r="F53" s="48">
        <v>4601001607</v>
      </c>
      <c r="G53" s="35">
        <v>4422241695</v>
      </c>
      <c r="H53" s="52">
        <v>4422241695</v>
      </c>
      <c r="I53" s="38">
        <v>3988409482</v>
      </c>
      <c r="J53" s="37">
        <v>4749983775</v>
      </c>
      <c r="K53" s="35">
        <v>4893194437</v>
      </c>
      <c r="L53" s="36">
        <v>5072349972</v>
      </c>
    </row>
    <row r="54" spans="1:12" x14ac:dyDescent="0.25">
      <c r="A54" s="34" t="s">
        <v>52</v>
      </c>
      <c r="B54" s="20" t="s">
        <v>19</v>
      </c>
      <c r="C54" s="35">
        <v>603456707</v>
      </c>
      <c r="D54" s="35">
        <v>659861123</v>
      </c>
      <c r="E54" s="36">
        <v>673378336</v>
      </c>
      <c r="F54" s="48">
        <v>830150822</v>
      </c>
      <c r="G54" s="35">
        <v>799167810</v>
      </c>
      <c r="H54" s="52">
        <v>799167810</v>
      </c>
      <c r="I54" s="38">
        <v>699217405</v>
      </c>
      <c r="J54" s="37">
        <v>833217396</v>
      </c>
      <c r="K54" s="35">
        <v>869567538</v>
      </c>
      <c r="L54" s="36">
        <v>902451857</v>
      </c>
    </row>
    <row r="55" spans="1:12" x14ac:dyDescent="0.25">
      <c r="A55" s="34" t="s">
        <v>53</v>
      </c>
      <c r="B55" s="20" t="s">
        <v>19</v>
      </c>
      <c r="C55" s="35">
        <v>328964147</v>
      </c>
      <c r="D55" s="35">
        <v>357003551</v>
      </c>
      <c r="E55" s="36">
        <v>371072958</v>
      </c>
      <c r="F55" s="48">
        <v>470476289</v>
      </c>
      <c r="G55" s="35">
        <v>472951680</v>
      </c>
      <c r="H55" s="52">
        <v>472951680</v>
      </c>
      <c r="I55" s="38">
        <v>417694987</v>
      </c>
      <c r="J55" s="37">
        <v>500480841</v>
      </c>
      <c r="K55" s="35">
        <v>523280056</v>
      </c>
      <c r="L55" s="36">
        <v>541794076</v>
      </c>
    </row>
    <row r="56" spans="1:12" x14ac:dyDescent="0.25">
      <c r="A56" s="34" t="s">
        <v>54</v>
      </c>
      <c r="B56" s="20" t="s">
        <v>19</v>
      </c>
      <c r="C56" s="35">
        <v>520034341</v>
      </c>
      <c r="D56" s="35">
        <v>572079219</v>
      </c>
      <c r="E56" s="36">
        <v>555535470</v>
      </c>
      <c r="F56" s="48">
        <v>394379893</v>
      </c>
      <c r="G56" s="35">
        <v>450329295</v>
      </c>
      <c r="H56" s="52">
        <v>450329295</v>
      </c>
      <c r="I56" s="38">
        <v>588888501</v>
      </c>
      <c r="J56" s="37">
        <v>407902365</v>
      </c>
      <c r="K56" s="35">
        <v>426848481</v>
      </c>
      <c r="L56" s="36">
        <v>443287006</v>
      </c>
    </row>
    <row r="57" spans="1:12" x14ac:dyDescent="0.25">
      <c r="A57" s="34" t="s">
        <v>55</v>
      </c>
      <c r="B57" s="20" t="s">
        <v>19</v>
      </c>
      <c r="C57" s="35">
        <v>270766531</v>
      </c>
      <c r="D57" s="35">
        <v>280143351</v>
      </c>
      <c r="E57" s="36">
        <v>290625991</v>
      </c>
      <c r="F57" s="48">
        <v>374640457</v>
      </c>
      <c r="G57" s="35">
        <v>365624515</v>
      </c>
      <c r="H57" s="52">
        <v>365624515</v>
      </c>
      <c r="I57" s="38">
        <v>285774884</v>
      </c>
      <c r="J57" s="37">
        <v>385902693</v>
      </c>
      <c r="K57" s="35">
        <v>403059925</v>
      </c>
      <c r="L57" s="36">
        <v>412781397</v>
      </c>
    </row>
    <row r="58" spans="1:12" x14ac:dyDescent="0.25">
      <c r="A58" s="34" t="s">
        <v>56</v>
      </c>
      <c r="B58" s="20" t="s">
        <v>19</v>
      </c>
      <c r="C58" s="35">
        <v>333244041</v>
      </c>
      <c r="D58" s="35">
        <v>357348973</v>
      </c>
      <c r="E58" s="36">
        <v>377080820</v>
      </c>
      <c r="F58" s="48">
        <v>427194825</v>
      </c>
      <c r="G58" s="35">
        <v>429226282</v>
      </c>
      <c r="H58" s="52">
        <v>429226282</v>
      </c>
      <c r="I58" s="38">
        <v>410658721</v>
      </c>
      <c r="J58" s="37">
        <v>457864328</v>
      </c>
      <c r="K58" s="35">
        <v>485417341</v>
      </c>
      <c r="L58" s="36">
        <v>502652240</v>
      </c>
    </row>
    <row r="59" spans="1:12" x14ac:dyDescent="0.25">
      <c r="A59" s="34" t="s">
        <v>57</v>
      </c>
      <c r="B59" s="20" t="s">
        <v>19</v>
      </c>
      <c r="C59" s="35">
        <v>11382101</v>
      </c>
      <c r="D59" s="35">
        <v>11109160</v>
      </c>
      <c r="E59" s="36">
        <v>12163759</v>
      </c>
      <c r="F59" s="48">
        <v>23863495</v>
      </c>
      <c r="G59" s="35">
        <v>23343167</v>
      </c>
      <c r="H59" s="52">
        <v>23343167</v>
      </c>
      <c r="I59" s="38">
        <v>13824993</v>
      </c>
      <c r="J59" s="37">
        <v>26362781</v>
      </c>
      <c r="K59" s="35">
        <v>29621456</v>
      </c>
      <c r="L59" s="36">
        <v>31040579</v>
      </c>
    </row>
    <row r="60" spans="1:12" x14ac:dyDescent="0.25">
      <c r="A60" s="34" t="s">
        <v>58</v>
      </c>
      <c r="B60" s="20" t="s">
        <v>19</v>
      </c>
      <c r="C60" s="35">
        <v>32295138</v>
      </c>
      <c r="D60" s="35">
        <v>30156278</v>
      </c>
      <c r="E60" s="36">
        <v>38046493</v>
      </c>
      <c r="F60" s="48">
        <v>48348269</v>
      </c>
      <c r="G60" s="35">
        <v>48254531</v>
      </c>
      <c r="H60" s="52">
        <v>48254531</v>
      </c>
      <c r="I60" s="38">
        <v>76361916</v>
      </c>
      <c r="J60" s="37">
        <v>50202300</v>
      </c>
      <c r="K60" s="35">
        <v>52321026</v>
      </c>
      <c r="L60" s="36">
        <v>54278321</v>
      </c>
    </row>
    <row r="61" spans="1:12" x14ac:dyDescent="0.25">
      <c r="A61" s="34" t="s">
        <v>59</v>
      </c>
      <c r="B61" s="20" t="s">
        <v>19</v>
      </c>
      <c r="C61" s="35">
        <v>106480798</v>
      </c>
      <c r="D61" s="35">
        <v>125088127</v>
      </c>
      <c r="E61" s="36">
        <v>120254527</v>
      </c>
      <c r="F61" s="48">
        <v>135626523</v>
      </c>
      <c r="G61" s="35">
        <v>132582273</v>
      </c>
      <c r="H61" s="52">
        <v>132582273</v>
      </c>
      <c r="I61" s="38">
        <v>124081053</v>
      </c>
      <c r="J61" s="37">
        <v>146370313</v>
      </c>
      <c r="K61" s="35">
        <v>152860479</v>
      </c>
      <c r="L61" s="36">
        <v>157612118</v>
      </c>
    </row>
    <row r="62" spans="1:12" x14ac:dyDescent="0.25">
      <c r="A62" s="34" t="s">
        <v>60</v>
      </c>
      <c r="B62" s="20" t="s">
        <v>19</v>
      </c>
      <c r="C62" s="35">
        <v>114369869</v>
      </c>
      <c r="D62" s="35">
        <v>70038061</v>
      </c>
      <c r="E62" s="36">
        <v>72089649</v>
      </c>
      <c r="F62" s="48">
        <v>79609614</v>
      </c>
      <c r="G62" s="35">
        <v>91753585</v>
      </c>
      <c r="H62" s="52">
        <v>91753585</v>
      </c>
      <c r="I62" s="38">
        <v>76117372</v>
      </c>
      <c r="J62" s="37">
        <v>93883352</v>
      </c>
      <c r="K62" s="35">
        <v>98370707</v>
      </c>
      <c r="L62" s="36">
        <v>99275203</v>
      </c>
    </row>
    <row r="63" spans="1:12" x14ac:dyDescent="0.25">
      <c r="A63" s="34" t="s">
        <v>61</v>
      </c>
      <c r="B63" s="20" t="s">
        <v>19</v>
      </c>
      <c r="C63" s="35">
        <v>16158935</v>
      </c>
      <c r="D63" s="35">
        <v>36614415</v>
      </c>
      <c r="E63" s="36">
        <v>34012669</v>
      </c>
      <c r="F63" s="48">
        <v>38280233</v>
      </c>
      <c r="G63" s="35">
        <v>40982681</v>
      </c>
      <c r="H63" s="52">
        <v>40982681</v>
      </c>
      <c r="I63" s="38">
        <v>27051310</v>
      </c>
      <c r="J63" s="37">
        <v>39127997</v>
      </c>
      <c r="K63" s="35">
        <v>41193768</v>
      </c>
      <c r="L63" s="36">
        <v>42694597</v>
      </c>
    </row>
    <row r="64" spans="1:12" x14ac:dyDescent="0.25">
      <c r="A64" s="34" t="s">
        <v>62</v>
      </c>
      <c r="B64" s="20" t="s">
        <v>63</v>
      </c>
      <c r="C64" s="35">
        <v>194678543</v>
      </c>
      <c r="D64" s="35">
        <v>132479557</v>
      </c>
      <c r="E64" s="36">
        <v>81673766</v>
      </c>
      <c r="F64" s="48">
        <v>89154107</v>
      </c>
      <c r="G64" s="35">
        <v>93331732</v>
      </c>
      <c r="H64" s="52">
        <v>93331732</v>
      </c>
      <c r="I64" s="38">
        <v>86260806</v>
      </c>
      <c r="J64" s="37">
        <v>82223793</v>
      </c>
      <c r="K64" s="35">
        <v>85850517</v>
      </c>
      <c r="L64" s="36">
        <v>89237189</v>
      </c>
    </row>
    <row r="65" spans="1:12" x14ac:dyDescent="0.25">
      <c r="A65" s="34" t="s">
        <v>64</v>
      </c>
      <c r="B65" s="20" t="s">
        <v>19</v>
      </c>
      <c r="C65" s="35">
        <v>35242</v>
      </c>
      <c r="D65" s="35">
        <v>190069</v>
      </c>
      <c r="E65" s="36">
        <v>64364</v>
      </c>
      <c r="F65" s="48">
        <v>402347</v>
      </c>
      <c r="G65" s="35">
        <v>50757</v>
      </c>
      <c r="H65" s="52">
        <v>50757</v>
      </c>
      <c r="I65" s="38">
        <v>34846</v>
      </c>
      <c r="J65" s="37">
        <v>68304</v>
      </c>
      <c r="K65" s="35">
        <v>71466</v>
      </c>
      <c r="L65" s="36">
        <v>74696</v>
      </c>
    </row>
    <row r="66" spans="1:12" x14ac:dyDescent="0.25">
      <c r="A66" s="34" t="s">
        <v>65</v>
      </c>
      <c r="B66" s="20" t="s">
        <v>19</v>
      </c>
      <c r="C66" s="35">
        <v>216024</v>
      </c>
      <c r="D66" s="35">
        <v>451562</v>
      </c>
      <c r="E66" s="36">
        <v>554351</v>
      </c>
      <c r="F66" s="48">
        <v>294463</v>
      </c>
      <c r="G66" s="35">
        <v>218421</v>
      </c>
      <c r="H66" s="52">
        <v>218421</v>
      </c>
      <c r="I66" s="38">
        <v>673916</v>
      </c>
      <c r="J66" s="37">
        <v>447444</v>
      </c>
      <c r="K66" s="35">
        <v>355192</v>
      </c>
      <c r="L66" s="36">
        <v>371309</v>
      </c>
    </row>
    <row r="67" spans="1:12" x14ac:dyDescent="0.25">
      <c r="A67" s="34" t="s">
        <v>66</v>
      </c>
      <c r="B67" s="20" t="s">
        <v>19</v>
      </c>
      <c r="C67" s="35">
        <v>82659096</v>
      </c>
      <c r="D67" s="35">
        <v>110329144</v>
      </c>
      <c r="E67" s="36">
        <v>111272600</v>
      </c>
      <c r="F67" s="48">
        <v>72834012</v>
      </c>
      <c r="G67" s="35">
        <v>113166156</v>
      </c>
      <c r="H67" s="52">
        <v>113166156</v>
      </c>
      <c r="I67" s="38">
        <v>116973144</v>
      </c>
      <c r="J67" s="37">
        <v>76952190</v>
      </c>
      <c r="K67" s="35">
        <v>80058496</v>
      </c>
      <c r="L67" s="36">
        <v>81028463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16146</v>
      </c>
      <c r="G68" s="35">
        <v>3165</v>
      </c>
      <c r="H68" s="52">
        <v>3165</v>
      </c>
      <c r="I68" s="38">
        <v>0</v>
      </c>
      <c r="J68" s="37">
        <v>3371</v>
      </c>
      <c r="K68" s="35">
        <v>3526</v>
      </c>
      <c r="L68" s="36">
        <v>3688</v>
      </c>
    </row>
    <row r="69" spans="1:12" x14ac:dyDescent="0.25">
      <c r="A69" s="57" t="s">
        <v>68</v>
      </c>
      <c r="B69" s="20" t="s">
        <v>69</v>
      </c>
      <c r="C69" s="41">
        <f>SUM(C53:C68)</f>
        <v>6081166131</v>
      </c>
      <c r="D69" s="41">
        <f t="shared" ref="D69:L69" si="5">SUM(D53:D68)</f>
        <v>6517010883</v>
      </c>
      <c r="E69" s="42">
        <f t="shared" si="5"/>
        <v>6565653244</v>
      </c>
      <c r="F69" s="43">
        <f t="shared" si="5"/>
        <v>7586273102</v>
      </c>
      <c r="G69" s="41">
        <f t="shared" si="5"/>
        <v>7483227745</v>
      </c>
      <c r="H69" s="42">
        <f t="shared" si="5"/>
        <v>7483227745</v>
      </c>
      <c r="I69" s="44">
        <f t="shared" si="5"/>
        <v>6912023336</v>
      </c>
      <c r="J69" s="45">
        <f t="shared" si="5"/>
        <v>7850993243</v>
      </c>
      <c r="K69" s="41">
        <f t="shared" si="5"/>
        <v>8142074411</v>
      </c>
      <c r="L69" s="42">
        <f t="shared" si="5"/>
        <v>8430932711</v>
      </c>
    </row>
    <row r="70" spans="1:12" x14ac:dyDescent="0.25">
      <c r="A70" s="58" t="s">
        <v>70</v>
      </c>
      <c r="B70" s="20" t="s">
        <v>19</v>
      </c>
      <c r="C70" s="35">
        <v>3306803</v>
      </c>
      <c r="D70" s="35">
        <v>33772</v>
      </c>
      <c r="E70" s="36">
        <v>18548</v>
      </c>
      <c r="F70" s="48">
        <v>3007077</v>
      </c>
      <c r="G70" s="35">
        <v>3010633</v>
      </c>
      <c r="H70" s="52">
        <v>3010633</v>
      </c>
      <c r="I70" s="38">
        <v>139994</v>
      </c>
      <c r="J70" s="37">
        <v>4357328</v>
      </c>
      <c r="K70" s="35">
        <v>4618600</v>
      </c>
      <c r="L70" s="36">
        <v>4895553</v>
      </c>
    </row>
    <row r="71" spans="1:12" x14ac:dyDescent="0.25">
      <c r="A71" s="59" t="s">
        <v>71</v>
      </c>
      <c r="B71" s="20" t="s">
        <v>72</v>
      </c>
      <c r="C71" s="41">
        <f>C69+C70</f>
        <v>6084472934</v>
      </c>
      <c r="D71" s="41">
        <f t="shared" ref="D71:L71" si="6">D69+D70</f>
        <v>6517044655</v>
      </c>
      <c r="E71" s="42">
        <f t="shared" si="6"/>
        <v>6565671792</v>
      </c>
      <c r="F71" s="43">
        <f t="shared" si="6"/>
        <v>7589280179</v>
      </c>
      <c r="G71" s="41">
        <f t="shared" si="6"/>
        <v>7486238378</v>
      </c>
      <c r="H71" s="42">
        <f t="shared" si="6"/>
        <v>7486238378</v>
      </c>
      <c r="I71" s="44">
        <f t="shared" si="6"/>
        <v>6912163330</v>
      </c>
      <c r="J71" s="45">
        <f t="shared" si="6"/>
        <v>7855350571</v>
      </c>
      <c r="K71" s="41">
        <f t="shared" si="6"/>
        <v>8146693011</v>
      </c>
      <c r="L71" s="42">
        <f t="shared" si="6"/>
        <v>8435828264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2526021595</v>
      </c>
      <c r="D79" s="35">
        <v>2242819521</v>
      </c>
      <c r="E79" s="36">
        <v>2203168370</v>
      </c>
      <c r="F79" s="48">
        <v>1576077251</v>
      </c>
      <c r="G79" s="35">
        <v>1785192007</v>
      </c>
      <c r="H79" s="52">
        <v>1785192007</v>
      </c>
      <c r="I79" s="38">
        <v>1235564218</v>
      </c>
      <c r="J79" s="37">
        <v>1506684745</v>
      </c>
      <c r="K79" s="35">
        <v>1595144925</v>
      </c>
      <c r="L79" s="36">
        <v>1388405639</v>
      </c>
    </row>
    <row r="80" spans="1:12" x14ac:dyDescent="0.25">
      <c r="A80" s="34" t="s">
        <v>75</v>
      </c>
      <c r="B80" s="20" t="s">
        <v>19</v>
      </c>
      <c r="C80" s="35">
        <v>13644423</v>
      </c>
      <c r="D80" s="35">
        <v>14840310</v>
      </c>
      <c r="E80" s="36">
        <v>12991293</v>
      </c>
      <c r="F80" s="48">
        <v>12814983</v>
      </c>
      <c r="G80" s="35">
        <v>12731020</v>
      </c>
      <c r="H80" s="52">
        <v>12731020</v>
      </c>
      <c r="I80" s="38">
        <v>12061637</v>
      </c>
      <c r="J80" s="37">
        <v>12626783</v>
      </c>
      <c r="K80" s="35">
        <v>13145620</v>
      </c>
      <c r="L80" s="36">
        <v>13689221</v>
      </c>
    </row>
    <row r="81" spans="1:12" x14ac:dyDescent="0.25">
      <c r="A81" s="34" t="s">
        <v>76</v>
      </c>
      <c r="B81" s="20" t="s">
        <v>19</v>
      </c>
      <c r="C81" s="35">
        <v>38736452</v>
      </c>
      <c r="D81" s="35">
        <v>77033153</v>
      </c>
      <c r="E81" s="36">
        <v>142954848</v>
      </c>
      <c r="F81" s="48">
        <v>40020000</v>
      </c>
      <c r="G81" s="35">
        <v>20000</v>
      </c>
      <c r="H81" s="52">
        <v>20000</v>
      </c>
      <c r="I81" s="38">
        <v>0</v>
      </c>
      <c r="J81" s="37">
        <v>20980</v>
      </c>
      <c r="K81" s="35">
        <v>21949</v>
      </c>
      <c r="L81" s="36">
        <v>22958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2578402470</v>
      </c>
      <c r="D83" s="41">
        <f t="shared" ref="D83:L83" si="7">SUM(D79:D81)</f>
        <v>2334692984</v>
      </c>
      <c r="E83" s="42">
        <f t="shared" si="7"/>
        <v>2359114511</v>
      </c>
      <c r="F83" s="43">
        <f t="shared" si="7"/>
        <v>1628912234</v>
      </c>
      <c r="G83" s="41">
        <f t="shared" si="7"/>
        <v>1797943027</v>
      </c>
      <c r="H83" s="42">
        <f t="shared" si="7"/>
        <v>1797943027</v>
      </c>
      <c r="I83" s="44">
        <f t="shared" si="7"/>
        <v>1247625855</v>
      </c>
      <c r="J83" s="45">
        <f t="shared" si="7"/>
        <v>1519332508</v>
      </c>
      <c r="K83" s="41">
        <f t="shared" si="7"/>
        <v>1608312494</v>
      </c>
      <c r="L83" s="42">
        <f t="shared" si="7"/>
        <v>1402117818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4687163362</v>
      </c>
      <c r="D86" s="35">
        <v>5122020341</v>
      </c>
      <c r="E86" s="36">
        <v>5008380602</v>
      </c>
      <c r="F86" s="48">
        <v>5412187163</v>
      </c>
      <c r="G86" s="35">
        <v>5858052335</v>
      </c>
      <c r="H86" s="52">
        <v>5858052335</v>
      </c>
      <c r="I86" s="38">
        <v>5615935851</v>
      </c>
      <c r="J86" s="37">
        <v>6284660482</v>
      </c>
      <c r="K86" s="35">
        <v>6669985579</v>
      </c>
      <c r="L86" s="36">
        <v>7010247374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4687163362</v>
      </c>
      <c r="D88" s="41">
        <f t="shared" ref="D88:L88" si="8">SUM(D86:D87)</f>
        <v>5122020341</v>
      </c>
      <c r="E88" s="42">
        <f t="shared" si="8"/>
        <v>5008380602</v>
      </c>
      <c r="F88" s="43">
        <f t="shared" si="8"/>
        <v>5412187163</v>
      </c>
      <c r="G88" s="41">
        <f t="shared" si="8"/>
        <v>5858052335</v>
      </c>
      <c r="H88" s="42">
        <f t="shared" si="8"/>
        <v>5858052335</v>
      </c>
      <c r="I88" s="44">
        <f t="shared" si="8"/>
        <v>5615935851</v>
      </c>
      <c r="J88" s="45">
        <f t="shared" si="8"/>
        <v>6284660482</v>
      </c>
      <c r="K88" s="41">
        <f t="shared" si="8"/>
        <v>6669985579</v>
      </c>
      <c r="L88" s="42">
        <f t="shared" si="8"/>
        <v>7010247374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149341445</v>
      </c>
      <c r="D91" s="35">
        <v>220198255</v>
      </c>
      <c r="E91" s="36">
        <v>154995302</v>
      </c>
      <c r="F91" s="48">
        <v>239322757</v>
      </c>
      <c r="G91" s="35">
        <v>228775567</v>
      </c>
      <c r="H91" s="52">
        <v>228775567</v>
      </c>
      <c r="I91" s="38">
        <v>181236921</v>
      </c>
      <c r="J91" s="37">
        <v>220298291</v>
      </c>
      <c r="K91" s="35">
        <v>217862916</v>
      </c>
      <c r="L91" s="36">
        <v>224404642</v>
      </c>
    </row>
    <row r="92" spans="1:12" x14ac:dyDescent="0.25">
      <c r="A92" s="34" t="s">
        <v>83</v>
      </c>
      <c r="B92" s="20" t="s">
        <v>19</v>
      </c>
      <c r="C92" s="35">
        <v>24132459</v>
      </c>
      <c r="D92" s="35">
        <v>21897222</v>
      </c>
      <c r="E92" s="36">
        <v>40739972</v>
      </c>
      <c r="F92" s="48">
        <v>32198642</v>
      </c>
      <c r="G92" s="35">
        <v>54570185</v>
      </c>
      <c r="H92" s="52">
        <v>54570185</v>
      </c>
      <c r="I92" s="38">
        <v>41207523</v>
      </c>
      <c r="J92" s="37">
        <v>27077920</v>
      </c>
      <c r="K92" s="35">
        <v>25098728</v>
      </c>
      <c r="L92" s="36">
        <v>25646058</v>
      </c>
    </row>
    <row r="93" spans="1:12" x14ac:dyDescent="0.25">
      <c r="A93" s="59" t="s">
        <v>84</v>
      </c>
      <c r="B93" s="20" t="s">
        <v>72</v>
      </c>
      <c r="C93" s="41">
        <f>SUM(C91:C92)</f>
        <v>173473904</v>
      </c>
      <c r="D93" s="41">
        <f t="shared" ref="D93:L93" si="9">SUM(D91:D92)</f>
        <v>242095477</v>
      </c>
      <c r="E93" s="42">
        <f t="shared" si="9"/>
        <v>195735274</v>
      </c>
      <c r="F93" s="43">
        <f t="shared" si="9"/>
        <v>271521399</v>
      </c>
      <c r="G93" s="41">
        <f t="shared" si="9"/>
        <v>283345752</v>
      </c>
      <c r="H93" s="42">
        <f t="shared" si="9"/>
        <v>283345752</v>
      </c>
      <c r="I93" s="44">
        <f t="shared" si="9"/>
        <v>222444444</v>
      </c>
      <c r="J93" s="45">
        <f t="shared" si="9"/>
        <v>247376211</v>
      </c>
      <c r="K93" s="41">
        <f t="shared" si="9"/>
        <v>242961644</v>
      </c>
      <c r="L93" s="42">
        <f t="shared" si="9"/>
        <v>250050700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428524643</v>
      </c>
      <c r="D96" s="35">
        <v>465299855</v>
      </c>
      <c r="E96" s="36">
        <v>415520892</v>
      </c>
      <c r="F96" s="48">
        <v>327721648</v>
      </c>
      <c r="G96" s="35">
        <v>432334653</v>
      </c>
      <c r="H96" s="52">
        <v>432334653</v>
      </c>
      <c r="I96" s="38">
        <v>421862393</v>
      </c>
      <c r="J96" s="37">
        <v>338656429</v>
      </c>
      <c r="K96" s="35">
        <v>366027054</v>
      </c>
      <c r="L96" s="36">
        <v>376596994</v>
      </c>
    </row>
    <row r="97" spans="1:12" x14ac:dyDescent="0.25">
      <c r="A97" s="55" t="s">
        <v>87</v>
      </c>
      <c r="B97" s="20" t="s">
        <v>19</v>
      </c>
      <c r="C97" s="35">
        <v>463115747</v>
      </c>
      <c r="D97" s="35">
        <v>471720130</v>
      </c>
      <c r="E97" s="36">
        <v>372257410</v>
      </c>
      <c r="F97" s="48">
        <v>584108434</v>
      </c>
      <c r="G97" s="35">
        <v>590601036</v>
      </c>
      <c r="H97" s="52">
        <v>590601036</v>
      </c>
      <c r="I97" s="38">
        <v>403919006</v>
      </c>
      <c r="J97" s="37">
        <v>548892561</v>
      </c>
      <c r="K97" s="35">
        <v>561518742</v>
      </c>
      <c r="L97" s="36">
        <v>562255210</v>
      </c>
    </row>
    <row r="98" spans="1:12" x14ac:dyDescent="0.25">
      <c r="A98" s="55" t="s">
        <v>88</v>
      </c>
      <c r="B98" s="20" t="s">
        <v>19</v>
      </c>
      <c r="C98" s="35">
        <v>924366945</v>
      </c>
      <c r="D98" s="35">
        <v>907136557</v>
      </c>
      <c r="E98" s="36">
        <v>732977673</v>
      </c>
      <c r="F98" s="48">
        <v>878771500</v>
      </c>
      <c r="G98" s="35">
        <v>884382440</v>
      </c>
      <c r="H98" s="52">
        <v>884382440</v>
      </c>
      <c r="I98" s="38">
        <v>571291999</v>
      </c>
      <c r="J98" s="37">
        <v>835563811</v>
      </c>
      <c r="K98" s="35">
        <v>886891562</v>
      </c>
      <c r="L98" s="36">
        <v>922036046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1816007335</v>
      </c>
      <c r="D127" s="41">
        <f t="shared" ref="D127:L127" si="10">SUM(D96:D98)</f>
        <v>1844156542</v>
      </c>
      <c r="E127" s="42">
        <f t="shared" si="10"/>
        <v>1520755975</v>
      </c>
      <c r="F127" s="43">
        <f t="shared" si="10"/>
        <v>1790601582</v>
      </c>
      <c r="G127" s="41">
        <f t="shared" si="10"/>
        <v>1907318129</v>
      </c>
      <c r="H127" s="42">
        <f t="shared" si="10"/>
        <v>1907318129</v>
      </c>
      <c r="I127" s="44">
        <f t="shared" si="10"/>
        <v>1397073398</v>
      </c>
      <c r="J127" s="45">
        <f t="shared" si="10"/>
        <v>1723112801</v>
      </c>
      <c r="K127" s="41">
        <f t="shared" si="10"/>
        <v>1814437358</v>
      </c>
      <c r="L127" s="42">
        <f t="shared" si="10"/>
        <v>1860888250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46967941</v>
      </c>
      <c r="D130" s="35">
        <v>-15909093</v>
      </c>
      <c r="E130" s="36">
        <v>-43675463</v>
      </c>
      <c r="F130" s="48">
        <v>26770073</v>
      </c>
      <c r="G130" s="35">
        <v>27336394</v>
      </c>
      <c r="H130" s="52">
        <v>27336394</v>
      </c>
      <c r="I130" s="38">
        <v>20679342</v>
      </c>
      <c r="J130" s="37">
        <v>30093367</v>
      </c>
      <c r="K130" s="35">
        <v>31445744</v>
      </c>
      <c r="L130" s="36">
        <v>32764890</v>
      </c>
    </row>
    <row r="131" spans="1:12" x14ac:dyDescent="0.25">
      <c r="A131" s="34" t="s">
        <v>92</v>
      </c>
      <c r="B131" s="20" t="s">
        <v>19</v>
      </c>
      <c r="C131" s="35">
        <v>-2977804</v>
      </c>
      <c r="D131" s="35">
        <v>14053719</v>
      </c>
      <c r="E131" s="36">
        <v>31099699</v>
      </c>
      <c r="F131" s="48">
        <v>9688504</v>
      </c>
      <c r="G131" s="35">
        <v>8188504</v>
      </c>
      <c r="H131" s="52">
        <v>8188504</v>
      </c>
      <c r="I131" s="38">
        <v>8917485</v>
      </c>
      <c r="J131" s="37">
        <v>8675970</v>
      </c>
      <c r="K131" s="35">
        <v>9191395</v>
      </c>
      <c r="L131" s="36">
        <v>9117340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118452703</v>
      </c>
      <c r="D133" s="35">
        <v>123388650</v>
      </c>
      <c r="E133" s="36">
        <v>135996090</v>
      </c>
      <c r="F133" s="48">
        <v>126293968</v>
      </c>
      <c r="G133" s="35">
        <v>148106132</v>
      </c>
      <c r="H133" s="52">
        <v>148106132</v>
      </c>
      <c r="I133" s="38">
        <v>110748709</v>
      </c>
      <c r="J133" s="37">
        <v>125504724</v>
      </c>
      <c r="K133" s="35">
        <v>130193742</v>
      </c>
      <c r="L133" s="36">
        <v>134444008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1265268884</v>
      </c>
      <c r="D136" s="35">
        <v>1655183726</v>
      </c>
      <c r="E136" s="36">
        <v>1455486440</v>
      </c>
      <c r="F136" s="48">
        <v>1761457213</v>
      </c>
      <c r="G136" s="35">
        <v>1850736836</v>
      </c>
      <c r="H136" s="52">
        <v>1850736836</v>
      </c>
      <c r="I136" s="38">
        <v>1247975280</v>
      </c>
      <c r="J136" s="37">
        <v>1521073541</v>
      </c>
      <c r="K136" s="35">
        <v>1601488390</v>
      </c>
      <c r="L136" s="36">
        <v>1653255489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1427711724</v>
      </c>
      <c r="D157" s="66">
        <f t="shared" ref="D157:L157" si="11">+D130+D131+D133+D136</f>
        <v>1776717002</v>
      </c>
      <c r="E157" s="67">
        <f t="shared" si="11"/>
        <v>1578906766</v>
      </c>
      <c r="F157" s="68">
        <f t="shared" si="11"/>
        <v>1924209758</v>
      </c>
      <c r="G157" s="66">
        <f t="shared" si="11"/>
        <v>2034367866</v>
      </c>
      <c r="H157" s="67">
        <f t="shared" si="11"/>
        <v>2034367866</v>
      </c>
      <c r="I157" s="69">
        <f t="shared" si="11"/>
        <v>1388320816</v>
      </c>
      <c r="J157" s="70">
        <f t="shared" si="11"/>
        <v>1685347602</v>
      </c>
      <c r="K157" s="66">
        <f t="shared" si="11"/>
        <v>1772319271</v>
      </c>
      <c r="L157" s="67">
        <f t="shared" si="11"/>
        <v>1829581727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368929711</v>
      </c>
      <c r="D160" s="35">
        <v>449308739</v>
      </c>
      <c r="E160" s="36">
        <v>398355965</v>
      </c>
      <c r="F160" s="48">
        <v>390447770</v>
      </c>
      <c r="G160" s="35">
        <v>352946873</v>
      </c>
      <c r="H160" s="52">
        <v>352946873</v>
      </c>
      <c r="I160" s="38">
        <v>454703408</v>
      </c>
      <c r="J160" s="37">
        <v>368597672</v>
      </c>
      <c r="K160" s="35">
        <v>382815441</v>
      </c>
      <c r="L160" s="36">
        <v>397663613</v>
      </c>
    </row>
    <row r="161" spans="1:12" x14ac:dyDescent="0.25">
      <c r="A161" s="34" t="s">
        <v>98</v>
      </c>
      <c r="B161" s="20" t="s">
        <v>19</v>
      </c>
      <c r="C161" s="35">
        <v>78734898</v>
      </c>
      <c r="D161" s="35">
        <v>180131925</v>
      </c>
      <c r="E161" s="36">
        <v>153273730</v>
      </c>
      <c r="F161" s="48">
        <v>343860286</v>
      </c>
      <c r="G161" s="35">
        <v>382570873</v>
      </c>
      <c r="H161" s="52">
        <v>382570873</v>
      </c>
      <c r="I161" s="38">
        <v>231108299</v>
      </c>
      <c r="J161" s="37">
        <v>379187398</v>
      </c>
      <c r="K161" s="35">
        <v>516130997</v>
      </c>
      <c r="L161" s="36">
        <v>398263286</v>
      </c>
    </row>
    <row r="162" spans="1:12" x14ac:dyDescent="0.25">
      <c r="A162" s="34" t="s">
        <v>99</v>
      </c>
      <c r="B162" s="20" t="s">
        <v>19</v>
      </c>
      <c r="C162" s="35">
        <v>376661407</v>
      </c>
      <c r="D162" s="35">
        <v>435778934</v>
      </c>
      <c r="E162" s="36">
        <v>300384910</v>
      </c>
      <c r="F162" s="48">
        <v>578984007</v>
      </c>
      <c r="G162" s="35">
        <v>571879329</v>
      </c>
      <c r="H162" s="52">
        <v>571879329</v>
      </c>
      <c r="I162" s="38">
        <v>316194218</v>
      </c>
      <c r="J162" s="37">
        <v>580474402</v>
      </c>
      <c r="K162" s="35">
        <v>606181961</v>
      </c>
      <c r="L162" s="36">
        <v>635340497</v>
      </c>
    </row>
    <row r="163" spans="1:12" x14ac:dyDescent="0.25">
      <c r="A163" s="34" t="s">
        <v>100</v>
      </c>
      <c r="B163" s="20" t="s">
        <v>19</v>
      </c>
      <c r="C163" s="35">
        <v>54207966</v>
      </c>
      <c r="D163" s="35">
        <v>189682760</v>
      </c>
      <c r="E163" s="36">
        <v>89431674</v>
      </c>
      <c r="F163" s="48">
        <v>73608402</v>
      </c>
      <c r="G163" s="35">
        <v>133331981</v>
      </c>
      <c r="H163" s="52">
        <v>133331981</v>
      </c>
      <c r="I163" s="38">
        <v>150874137</v>
      </c>
      <c r="J163" s="37">
        <v>169544497</v>
      </c>
      <c r="K163" s="35">
        <v>193435328</v>
      </c>
      <c r="L163" s="36">
        <v>217506583</v>
      </c>
    </row>
    <row r="164" spans="1:12" x14ac:dyDescent="0.25">
      <c r="A164" s="64" t="s">
        <v>101</v>
      </c>
      <c r="B164" s="65" t="s">
        <v>102</v>
      </c>
      <c r="C164" s="80">
        <f>SUM(C160:C163)</f>
        <v>878533982</v>
      </c>
      <c r="D164" s="81">
        <f t="shared" ref="D164:L164" si="12">SUM(D160:D163)</f>
        <v>1254902358</v>
      </c>
      <c r="E164" s="82">
        <f t="shared" si="12"/>
        <v>941446279</v>
      </c>
      <c r="F164" s="80">
        <f t="shared" si="12"/>
        <v>1386900465</v>
      </c>
      <c r="G164" s="81">
        <f t="shared" si="12"/>
        <v>1440729056</v>
      </c>
      <c r="H164" s="82">
        <f t="shared" si="12"/>
        <v>1440729056</v>
      </c>
      <c r="I164" s="83">
        <f t="shared" si="12"/>
        <v>1152880062</v>
      </c>
      <c r="J164" s="84">
        <f t="shared" si="12"/>
        <v>1497803969</v>
      </c>
      <c r="K164" s="81">
        <f t="shared" si="12"/>
        <v>1698563727</v>
      </c>
      <c r="L164" s="82">
        <f t="shared" si="12"/>
        <v>1648773979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1685435603</v>
      </c>
      <c r="D167" s="35">
        <v>1761077277</v>
      </c>
      <c r="E167" s="36">
        <v>1675781643</v>
      </c>
      <c r="F167" s="48">
        <v>1544961900</v>
      </c>
      <c r="G167" s="35">
        <v>1574028863</v>
      </c>
      <c r="H167" s="52">
        <v>1574028863</v>
      </c>
      <c r="I167" s="38">
        <v>1593665657</v>
      </c>
      <c r="J167" s="37">
        <v>940842168</v>
      </c>
      <c r="K167" s="35">
        <v>1859131324</v>
      </c>
      <c r="L167" s="36">
        <v>1600457066</v>
      </c>
    </row>
    <row r="168" spans="1:12" x14ac:dyDescent="0.25">
      <c r="A168" s="34" t="s">
        <v>105</v>
      </c>
      <c r="B168" s="20" t="s">
        <v>19</v>
      </c>
      <c r="C168" s="35">
        <v>366332575</v>
      </c>
      <c r="D168" s="35">
        <v>473547062</v>
      </c>
      <c r="E168" s="36">
        <v>410415937</v>
      </c>
      <c r="F168" s="48">
        <v>664151866</v>
      </c>
      <c r="G168" s="35">
        <v>691030060</v>
      </c>
      <c r="H168" s="52">
        <v>691030060</v>
      </c>
      <c r="I168" s="38">
        <v>448023448</v>
      </c>
      <c r="J168" s="37">
        <v>654638440</v>
      </c>
      <c r="K168" s="35">
        <v>789125881</v>
      </c>
      <c r="L168" s="36">
        <v>688463686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2051768178</v>
      </c>
      <c r="D169" s="81">
        <f t="shared" si="13"/>
        <v>2234624339</v>
      </c>
      <c r="E169" s="82">
        <f t="shared" si="13"/>
        <v>2086197580</v>
      </c>
      <c r="F169" s="80">
        <f t="shared" si="13"/>
        <v>2209113766</v>
      </c>
      <c r="G169" s="81">
        <f t="shared" si="13"/>
        <v>2265058923</v>
      </c>
      <c r="H169" s="82">
        <f t="shared" si="13"/>
        <v>2265058923</v>
      </c>
      <c r="I169" s="83">
        <f t="shared" si="13"/>
        <v>2041689105</v>
      </c>
      <c r="J169" s="84">
        <f t="shared" si="13"/>
        <v>1595480608</v>
      </c>
      <c r="K169" s="81">
        <f t="shared" si="13"/>
        <v>2648257205</v>
      </c>
      <c r="L169" s="82">
        <f t="shared" si="13"/>
        <v>2288920752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130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131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132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135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136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A1B75E-4C91-4518-A520-931ADA07C6BF}"/>
</file>

<file path=customXml/itemProps2.xml><?xml version="1.0" encoding="utf-8"?>
<ds:datastoreItem xmlns:ds="http://schemas.openxmlformats.org/officeDocument/2006/customXml" ds:itemID="{958296BB-73C0-420A-9A0F-74ADE0AB683F}"/>
</file>

<file path=customXml/itemProps3.xml><?xml version="1.0" encoding="utf-8"?>
<ds:datastoreItem xmlns:ds="http://schemas.openxmlformats.org/officeDocument/2006/customXml" ds:itemID="{76B73A9A-A435-474B-97AF-5FC8493A53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2024-11-19T15:46:47Z</dcterms:created>
  <dcterms:modified xsi:type="dcterms:W3CDTF">2024-11-19T15:54:03Z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